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activeTab="1"/>
  </bookViews>
  <sheets>
    <sheet name="Обоснования БС" sheetId="1" r:id="rId1"/>
    <sheet name="Обоснования БА" sheetId="4" r:id="rId2"/>
  </sheets>
  <definedNames>
    <definedName name="_xlnm.Print_Area" localSheetId="1">'Обоснования БА'!$A$1:$F$357</definedName>
    <definedName name="_xlnm.Print_Area" localSheetId="0">'Обоснования БС'!$A$1:$F$384</definedName>
  </definedNames>
  <calcPr calcId="152511"/>
</workbook>
</file>

<file path=xl/calcChain.xml><?xml version="1.0" encoding="utf-8"?>
<calcChain xmlns="http://schemas.openxmlformats.org/spreadsheetml/2006/main">
  <c r="E216" i="4" l="1"/>
  <c r="F216" i="4"/>
  <c r="D216" i="4"/>
  <c r="F210" i="4"/>
  <c r="F211" i="4" s="1"/>
  <c r="E210" i="4"/>
  <c r="E211" i="4" s="1"/>
  <c r="D210" i="4"/>
  <c r="D211" i="4" s="1"/>
  <c r="E242" i="1"/>
  <c r="F242" i="1"/>
  <c r="F243" i="1" s="1"/>
  <c r="D242" i="1"/>
  <c r="D243" i="1"/>
  <c r="E243" i="1"/>
  <c r="F164" i="4" l="1"/>
  <c r="E164" i="4"/>
  <c r="D164" i="4"/>
  <c r="F163" i="4"/>
  <c r="E163" i="4"/>
  <c r="D163" i="4"/>
  <c r="F170" i="4"/>
  <c r="E170" i="4"/>
  <c r="D170" i="4"/>
  <c r="F169" i="4"/>
  <c r="E169" i="4"/>
  <c r="D169" i="4"/>
  <c r="F184" i="1"/>
  <c r="E184" i="1"/>
  <c r="D184" i="1"/>
  <c r="F183" i="1"/>
  <c r="E183" i="1"/>
  <c r="D183" i="1"/>
  <c r="F178" i="1" l="1"/>
  <c r="E178" i="1"/>
  <c r="D178" i="1"/>
  <c r="F177" i="1"/>
  <c r="E177" i="1"/>
  <c r="D177" i="1"/>
  <c r="E92" i="1"/>
  <c r="E93" i="1" s="1"/>
  <c r="F92" i="1"/>
  <c r="F93" i="1" s="1"/>
  <c r="D92" i="1"/>
  <c r="D93" i="1" s="1"/>
  <c r="E138" i="4" l="1"/>
  <c r="F138" i="4"/>
  <c r="D138" i="4"/>
  <c r="E119" i="4"/>
  <c r="F119" i="4"/>
  <c r="D119" i="4"/>
  <c r="E112" i="4"/>
  <c r="F112" i="4"/>
  <c r="D112" i="4"/>
  <c r="E85" i="4"/>
  <c r="E86" i="4" s="1"/>
  <c r="F85" i="4"/>
  <c r="F86" i="4" s="1"/>
  <c r="D85" i="4"/>
  <c r="D86" i="4" s="1"/>
  <c r="B98" i="1"/>
  <c r="B71" i="4"/>
  <c r="B56" i="4"/>
  <c r="E152" i="1"/>
  <c r="E153" i="1" s="1"/>
  <c r="F152" i="1"/>
  <c r="F153" i="1" s="1"/>
  <c r="D152" i="1"/>
  <c r="E133" i="1"/>
  <c r="F133" i="1"/>
  <c r="D133" i="1"/>
  <c r="E126" i="1"/>
  <c r="F126" i="1"/>
  <c r="D126" i="1"/>
  <c r="E99" i="1" l="1"/>
  <c r="F99" i="1"/>
  <c r="D99" i="1"/>
  <c r="D100" i="1" s="1"/>
  <c r="F157" i="4" l="1"/>
  <c r="F158" i="4" s="1"/>
  <c r="E157" i="4"/>
  <c r="E158" i="4" s="1"/>
  <c r="D157" i="4"/>
  <c r="D158" i="4" s="1"/>
  <c r="F151" i="4"/>
  <c r="E151" i="4"/>
  <c r="D151" i="4"/>
  <c r="F150" i="4"/>
  <c r="E150" i="4"/>
  <c r="D150" i="4"/>
  <c r="B149" i="4"/>
  <c r="F145" i="4"/>
  <c r="E145" i="4"/>
  <c r="D145" i="4"/>
  <c r="F144" i="4"/>
  <c r="E144" i="4"/>
  <c r="D144" i="4"/>
  <c r="E131" i="4"/>
  <c r="E132" i="4" s="1"/>
  <c r="F131" i="4"/>
  <c r="F132" i="4" s="1"/>
  <c r="D131" i="4"/>
  <c r="D132" i="4" s="1"/>
  <c r="E125" i="4"/>
  <c r="F125" i="4"/>
  <c r="D125" i="4"/>
  <c r="F242" i="4"/>
  <c r="F243" i="4" s="1"/>
  <c r="E242" i="4"/>
  <c r="E243" i="4" s="1"/>
  <c r="D242" i="4"/>
  <c r="D243" i="4" s="1"/>
  <c r="F236" i="4"/>
  <c r="F237" i="4" s="1"/>
  <c r="E236" i="4"/>
  <c r="E237" i="4" s="1"/>
  <c r="D236" i="4"/>
  <c r="D237" i="4" s="1"/>
  <c r="B26" i="4"/>
  <c r="F33" i="4"/>
  <c r="F34" i="4" s="1"/>
  <c r="E33" i="4"/>
  <c r="E34" i="4" s="1"/>
  <c r="D33" i="4"/>
  <c r="D34" i="4" s="1"/>
  <c r="B32" i="4"/>
  <c r="F27" i="4"/>
  <c r="F28" i="4" s="1"/>
  <c r="E27" i="4"/>
  <c r="E28" i="4" s="1"/>
  <c r="D27" i="4"/>
  <c r="D28" i="4" s="1"/>
  <c r="E145" i="1"/>
  <c r="E146" i="1" s="1"/>
  <c r="F145" i="1"/>
  <c r="F146" i="1" s="1"/>
  <c r="D145" i="1"/>
  <c r="D146" i="1" s="1"/>
  <c r="E139" i="1"/>
  <c r="F139" i="1"/>
  <c r="D139" i="1"/>
  <c r="F171" i="1"/>
  <c r="F172" i="1" s="1"/>
  <c r="E171" i="1"/>
  <c r="E172" i="1" s="1"/>
  <c r="D171" i="1"/>
  <c r="D172" i="1" s="1"/>
  <c r="F165" i="1"/>
  <c r="E165" i="1"/>
  <c r="D165" i="1"/>
  <c r="F164" i="1"/>
  <c r="E164" i="1"/>
  <c r="D164" i="1"/>
  <c r="B163" i="1"/>
  <c r="F159" i="1"/>
  <c r="E159" i="1"/>
  <c r="D159" i="1"/>
  <c r="F158" i="1"/>
  <c r="E158" i="1"/>
  <c r="D158" i="1"/>
  <c r="F197" i="1"/>
  <c r="F198" i="1" s="1"/>
  <c r="E197" i="1"/>
  <c r="E198" i="1" s="1"/>
  <c r="D197" i="1"/>
  <c r="D198" i="1" s="1"/>
  <c r="F191" i="1"/>
  <c r="F192" i="1" s="1"/>
  <c r="E191" i="1"/>
  <c r="E192" i="1" s="1"/>
  <c r="D191" i="1"/>
  <c r="D192" i="1" s="1"/>
  <c r="F41" i="1"/>
  <c r="F42" i="1" s="1"/>
  <c r="E41" i="1"/>
  <c r="E42" i="1" s="1"/>
  <c r="D41" i="1"/>
  <c r="D42" i="1" s="1"/>
  <c r="B40" i="1"/>
  <c r="F35" i="1"/>
  <c r="F36" i="1" s="1"/>
  <c r="E35" i="1"/>
  <c r="E36" i="1" s="1"/>
  <c r="D35" i="1"/>
  <c r="D36" i="1" s="1"/>
  <c r="B34" i="1"/>
  <c r="F357" i="4" l="1"/>
  <c r="E357" i="4"/>
  <c r="D357" i="4"/>
  <c r="F356" i="4"/>
  <c r="E356" i="4"/>
  <c r="D356" i="4"/>
  <c r="F349" i="4"/>
  <c r="E349" i="4"/>
  <c r="D349" i="4"/>
  <c r="F348" i="4"/>
  <c r="E348" i="4"/>
  <c r="D348" i="4"/>
  <c r="B347" i="4"/>
  <c r="F341" i="4"/>
  <c r="E341" i="4"/>
  <c r="D341" i="4"/>
  <c r="F340" i="4"/>
  <c r="E340" i="4"/>
  <c r="D340" i="4"/>
  <c r="B339" i="4"/>
  <c r="F335" i="4"/>
  <c r="E335" i="4"/>
  <c r="D335" i="4"/>
  <c r="F334" i="4"/>
  <c r="E334" i="4"/>
  <c r="D334" i="4"/>
  <c r="C333" i="4"/>
  <c r="F326" i="4"/>
  <c r="F327" i="4" s="1"/>
  <c r="E326" i="4"/>
  <c r="E327" i="4" s="1"/>
  <c r="D326" i="4"/>
  <c r="D327" i="4" s="1"/>
  <c r="F321" i="4"/>
  <c r="E321" i="4"/>
  <c r="D321" i="4"/>
  <c r="F320" i="4"/>
  <c r="E320" i="4"/>
  <c r="D320" i="4"/>
  <c r="F315" i="4"/>
  <c r="E315" i="4"/>
  <c r="D315" i="4"/>
  <c r="F314" i="4"/>
  <c r="E314" i="4"/>
  <c r="D314" i="4"/>
  <c r="F309" i="4"/>
  <c r="E309" i="4"/>
  <c r="D309" i="4"/>
  <c r="F308" i="4"/>
  <c r="E308" i="4"/>
  <c r="D308" i="4"/>
  <c r="F303" i="4"/>
  <c r="E303" i="4"/>
  <c r="D303" i="4"/>
  <c r="F302" i="4"/>
  <c r="E302" i="4"/>
  <c r="D302" i="4"/>
  <c r="F297" i="4"/>
  <c r="E297" i="4"/>
  <c r="D297" i="4"/>
  <c r="F296" i="4"/>
  <c r="E296" i="4"/>
  <c r="D296" i="4"/>
  <c r="F291" i="4"/>
  <c r="E291" i="4"/>
  <c r="D291" i="4"/>
  <c r="F290" i="4"/>
  <c r="E290" i="4"/>
  <c r="D290" i="4"/>
  <c r="F282" i="4"/>
  <c r="F283" i="4" s="1"/>
  <c r="E282" i="4"/>
  <c r="E283" i="4" s="1"/>
  <c r="D282" i="4"/>
  <c r="D283" i="4" s="1"/>
  <c r="F276" i="4"/>
  <c r="F277" i="4" s="1"/>
  <c r="E276" i="4"/>
  <c r="E277" i="4" s="1"/>
  <c r="D276" i="4"/>
  <c r="D277" i="4" s="1"/>
  <c r="F270" i="4"/>
  <c r="F271" i="4" s="1"/>
  <c r="E270" i="4"/>
  <c r="E271" i="4" s="1"/>
  <c r="D270" i="4"/>
  <c r="D271" i="4" s="1"/>
  <c r="F264" i="4"/>
  <c r="F265" i="4" s="1"/>
  <c r="E264" i="4"/>
  <c r="E265" i="4" s="1"/>
  <c r="D264" i="4"/>
  <c r="D265" i="4" s="1"/>
  <c r="F256" i="4"/>
  <c r="E256" i="4"/>
  <c r="D256" i="4"/>
  <c r="F250" i="4"/>
  <c r="F251" i="4" s="1"/>
  <c r="E250" i="4"/>
  <c r="E251" i="4" s="1"/>
  <c r="D250" i="4"/>
  <c r="D251" i="4" s="1"/>
  <c r="F230" i="4"/>
  <c r="F231" i="4" s="1"/>
  <c r="E230" i="4"/>
  <c r="E231" i="4" s="1"/>
  <c r="D230" i="4"/>
  <c r="D231" i="4" s="1"/>
  <c r="F222" i="4"/>
  <c r="F223" i="4" s="1"/>
  <c r="E222" i="4"/>
  <c r="E223" i="4" s="1"/>
  <c r="D222" i="4"/>
  <c r="D223" i="4" s="1"/>
  <c r="F217" i="4"/>
  <c r="E217" i="4"/>
  <c r="D217" i="4"/>
  <c r="F201" i="4"/>
  <c r="F202" i="4" s="1"/>
  <c r="E201" i="4"/>
  <c r="E202" i="4" s="1"/>
  <c r="D201" i="4"/>
  <c r="D202" i="4" s="1"/>
  <c r="F195" i="4"/>
  <c r="F196" i="4" s="1"/>
  <c r="E195" i="4"/>
  <c r="E196" i="4" s="1"/>
  <c r="D195" i="4"/>
  <c r="D196" i="4" s="1"/>
  <c r="F189" i="4"/>
  <c r="F190" i="4" s="1"/>
  <c r="E189" i="4"/>
  <c r="E190" i="4" s="1"/>
  <c r="D189" i="4"/>
  <c r="D190" i="4" s="1"/>
  <c r="F183" i="4"/>
  <c r="F184" i="4" s="1"/>
  <c r="E183" i="4"/>
  <c r="E184" i="4" s="1"/>
  <c r="D183" i="4"/>
  <c r="D184" i="4" s="1"/>
  <c r="F177" i="4"/>
  <c r="F178" i="4" s="1"/>
  <c r="E177" i="4"/>
  <c r="E178" i="4" s="1"/>
  <c r="D177" i="4"/>
  <c r="D178" i="4" s="1"/>
  <c r="F139" i="4"/>
  <c r="E139" i="4"/>
  <c r="D139" i="4"/>
  <c r="F126" i="4"/>
  <c r="E126" i="4"/>
  <c r="D126" i="4"/>
  <c r="F120" i="4"/>
  <c r="E120" i="4"/>
  <c r="D120" i="4"/>
  <c r="F113" i="4"/>
  <c r="E113" i="4"/>
  <c r="D113" i="4"/>
  <c r="F105" i="4"/>
  <c r="F106" i="4" s="1"/>
  <c r="E105" i="4"/>
  <c r="E106" i="4" s="1"/>
  <c r="D105" i="4"/>
  <c r="D106" i="4" s="1"/>
  <c r="C104" i="4"/>
  <c r="F99" i="4"/>
  <c r="F100" i="4" s="1"/>
  <c r="E99" i="4"/>
  <c r="E100" i="4" s="1"/>
  <c r="D99" i="4"/>
  <c r="D100" i="4" s="1"/>
  <c r="F93" i="4"/>
  <c r="F94" i="4" s="1"/>
  <c r="E93" i="4"/>
  <c r="E94" i="4" s="1"/>
  <c r="D93" i="4"/>
  <c r="D94" i="4" s="1"/>
  <c r="F79" i="4"/>
  <c r="E79" i="4"/>
  <c r="D79" i="4"/>
  <c r="F78" i="4"/>
  <c r="E78" i="4"/>
  <c r="D78" i="4"/>
  <c r="F72" i="4"/>
  <c r="F73" i="4" s="1"/>
  <c r="E72" i="4"/>
  <c r="E73" i="4" s="1"/>
  <c r="D72" i="4"/>
  <c r="D73" i="4" s="1"/>
  <c r="F66" i="4"/>
  <c r="F67" i="4" s="1"/>
  <c r="E66" i="4"/>
  <c r="E67" i="4" s="1"/>
  <c r="D66" i="4"/>
  <c r="D67" i="4" s="1"/>
  <c r="F57" i="4"/>
  <c r="E57" i="4"/>
  <c r="D57" i="4"/>
  <c r="F48" i="4"/>
  <c r="F49" i="4" s="1"/>
  <c r="E48" i="4"/>
  <c r="E49" i="4" s="1"/>
  <c r="D48" i="4"/>
  <c r="D49" i="4" s="1"/>
  <c r="F42" i="4"/>
  <c r="F43" i="4" s="1"/>
  <c r="E42" i="4"/>
  <c r="E43" i="4" s="1"/>
  <c r="D42" i="4"/>
  <c r="D43" i="4" s="1"/>
  <c r="F19" i="4"/>
  <c r="F20" i="4" s="1"/>
  <c r="E19" i="4"/>
  <c r="E20" i="4" s="1"/>
  <c r="D19" i="4"/>
  <c r="D20" i="4" s="1"/>
  <c r="B18" i="4"/>
  <c r="F13" i="4"/>
  <c r="F14" i="4" s="1"/>
  <c r="E13" i="4"/>
  <c r="E14" i="4" s="1"/>
  <c r="D13" i="4"/>
  <c r="D14" i="4" s="1"/>
  <c r="F311" i="1"/>
  <c r="E311" i="1"/>
  <c r="D311" i="1"/>
  <c r="F310" i="1"/>
  <c r="E310" i="1"/>
  <c r="D310" i="1"/>
  <c r="D153" i="1"/>
  <c r="F329" i="1"/>
  <c r="E329" i="1"/>
  <c r="D329" i="1"/>
  <c r="F328" i="1"/>
  <c r="E328" i="1"/>
  <c r="D328" i="1"/>
  <c r="F296" i="1"/>
  <c r="F297" i="1" s="1"/>
  <c r="E296" i="1"/>
  <c r="E297" i="1" s="1"/>
  <c r="D296" i="1"/>
  <c r="D297" i="1" s="1"/>
  <c r="F100" i="1"/>
  <c r="E100" i="1"/>
  <c r="E352" i="1"/>
  <c r="E353" i="1" s="1"/>
  <c r="F352" i="1"/>
  <c r="F353" i="1" s="1"/>
  <c r="D352" i="1"/>
  <c r="D353" i="1" s="1"/>
  <c r="F323" i="1"/>
  <c r="E323" i="1"/>
  <c r="D323" i="1"/>
  <c r="F322" i="1"/>
  <c r="E322" i="1"/>
  <c r="D322" i="1"/>
  <c r="F317" i="1"/>
  <c r="E317" i="1"/>
  <c r="D317" i="1"/>
  <c r="F316" i="1"/>
  <c r="E316" i="1"/>
  <c r="D316" i="1"/>
  <c r="F290" i="1"/>
  <c r="F291" i="1" s="1"/>
  <c r="E290" i="1"/>
  <c r="E291" i="1" s="1"/>
  <c r="D290" i="1"/>
  <c r="D291" i="1" s="1"/>
  <c r="D284" i="1"/>
  <c r="D285" i="1" s="1"/>
  <c r="E284" i="1"/>
  <c r="F284" i="1"/>
  <c r="F285" i="1" s="1"/>
  <c r="E285" i="1"/>
  <c r="E127" i="1"/>
  <c r="F127" i="1"/>
  <c r="D127" i="1"/>
  <c r="E134" i="1"/>
  <c r="F134" i="1"/>
  <c r="D134" i="1"/>
  <c r="E203" i="1"/>
  <c r="E204" i="1" s="1"/>
  <c r="F203" i="1"/>
  <c r="F204" i="1" s="1"/>
  <c r="D203" i="1"/>
  <c r="D204" i="1" s="1"/>
  <c r="E248" i="1"/>
  <c r="E249" i="1" s="1"/>
  <c r="F248" i="1"/>
  <c r="F249" i="1" s="1"/>
  <c r="D248" i="1"/>
  <c r="D249" i="1" s="1"/>
  <c r="E278" i="1"/>
  <c r="F278" i="1"/>
  <c r="D278" i="1"/>
  <c r="E256" i="1"/>
  <c r="E257" i="1" s="1"/>
  <c r="F256" i="1"/>
  <c r="F257" i="1" s="1"/>
  <c r="D256" i="1"/>
  <c r="D257" i="1" s="1"/>
  <c r="F227" i="1"/>
  <c r="F228" i="1" s="1"/>
  <c r="E227" i="1"/>
  <c r="E228" i="1" s="1"/>
  <c r="D227" i="1"/>
  <c r="D228" i="1" s="1"/>
  <c r="E209" i="1"/>
  <c r="E210" i="1" s="1"/>
  <c r="F209" i="1"/>
  <c r="F210" i="1" s="1"/>
  <c r="D209" i="1"/>
  <c r="D210" i="1" s="1"/>
  <c r="E305" i="1"/>
  <c r="F305" i="1"/>
  <c r="D305" i="1"/>
  <c r="E304" i="1"/>
  <c r="F304" i="1"/>
  <c r="D304" i="1"/>
  <c r="E335" i="1" l="1"/>
  <c r="F335" i="1"/>
  <c r="D335" i="1"/>
  <c r="E334" i="1"/>
  <c r="F334" i="1"/>
  <c r="D334" i="1"/>
  <c r="F347" i="1"/>
  <c r="E347" i="1"/>
  <c r="D347" i="1"/>
  <c r="F346" i="1"/>
  <c r="E346" i="1"/>
  <c r="D346" i="1"/>
  <c r="E341" i="1" l="1"/>
  <c r="F341" i="1"/>
  <c r="E340" i="1"/>
  <c r="F340" i="1"/>
  <c r="D341" i="1"/>
  <c r="D340" i="1"/>
  <c r="E361" i="1"/>
  <c r="F361" i="1"/>
  <c r="C359" i="1"/>
  <c r="D361" i="1"/>
  <c r="B365" i="1"/>
  <c r="E367" i="1"/>
  <c r="F367" i="1"/>
  <c r="D367" i="1"/>
  <c r="E366" i="1"/>
  <c r="F366" i="1"/>
  <c r="D366" i="1"/>
  <c r="E375" i="1"/>
  <c r="F375" i="1"/>
  <c r="B373" i="1"/>
  <c r="D375" i="1"/>
  <c r="E383" i="1"/>
  <c r="F383" i="1"/>
  <c r="D383" i="1"/>
  <c r="C118" i="1"/>
  <c r="F119" i="1"/>
  <c r="F120" i="1" s="1"/>
  <c r="E119" i="1"/>
  <c r="E120" i="1" s="1"/>
  <c r="D119" i="1"/>
  <c r="D120" i="1" s="1"/>
  <c r="E113" i="1"/>
  <c r="E114" i="1" s="1"/>
  <c r="F113" i="1"/>
  <c r="F114" i="1" s="1"/>
  <c r="D113" i="1"/>
  <c r="D114" i="1" s="1"/>
  <c r="B26" i="1"/>
  <c r="B20" i="1"/>
  <c r="F70" i="1" l="1"/>
  <c r="F71" i="1" s="1"/>
  <c r="E70" i="1"/>
  <c r="E71" i="1" s="1"/>
  <c r="D70" i="1"/>
  <c r="D71" i="1" s="1"/>
  <c r="F107" i="1"/>
  <c r="F108" i="1" s="1"/>
  <c r="E107" i="1"/>
  <c r="E108" i="1" s="1"/>
  <c r="D107" i="1"/>
  <c r="D108" i="1" s="1"/>
  <c r="F279" i="1" l="1"/>
  <c r="E279" i="1"/>
  <c r="D279" i="1"/>
  <c r="E236" i="1"/>
  <c r="E237" i="1" s="1"/>
  <c r="F236" i="1"/>
  <c r="F237" i="1" s="1"/>
  <c r="D236" i="1"/>
  <c r="D237" i="1" s="1"/>
  <c r="E140" i="1" l="1"/>
  <c r="F140" i="1"/>
  <c r="D140" i="1"/>
  <c r="E270" i="1" l="1"/>
  <c r="F270" i="1"/>
  <c r="E264" i="1"/>
  <c r="E265" i="1" s="1"/>
  <c r="F264" i="1"/>
  <c r="F265" i="1" s="1"/>
  <c r="E85" i="1"/>
  <c r="E86" i="1" s="1"/>
  <c r="F85" i="1"/>
  <c r="F86" i="1" s="1"/>
  <c r="E27" i="1"/>
  <c r="E28" i="1" s="1"/>
  <c r="F27" i="1"/>
  <c r="F28" i="1" s="1"/>
  <c r="E21" i="1"/>
  <c r="E22" i="1" s="1"/>
  <c r="F21" i="1"/>
  <c r="F22" i="1" s="1"/>
  <c r="F221" i="1" l="1"/>
  <c r="F222" i="1" s="1"/>
  <c r="E221" i="1"/>
  <c r="E222" i="1" s="1"/>
  <c r="D221" i="1"/>
  <c r="D222" i="1" s="1"/>
  <c r="D27" i="1" l="1"/>
  <c r="D28" i="1" s="1"/>
  <c r="D270" i="1" l="1"/>
  <c r="D264" i="1"/>
  <c r="D265" i="1" s="1"/>
  <c r="F62" i="1" l="1"/>
  <c r="F63" i="1" s="1"/>
  <c r="E62" i="1"/>
  <c r="E63" i="1" s="1"/>
  <c r="D62" i="1"/>
  <c r="D63" i="1" s="1"/>
  <c r="F56" i="1"/>
  <c r="F57" i="1" s="1"/>
  <c r="E56" i="1"/>
  <c r="E57" i="1" s="1"/>
  <c r="D56" i="1"/>
  <c r="D57" i="1" s="1"/>
  <c r="E50" i="1"/>
  <c r="E51" i="1" s="1"/>
  <c r="F50" i="1"/>
  <c r="F51" i="1" s="1"/>
  <c r="D50" i="1"/>
  <c r="D51" i="1" s="1"/>
  <c r="E382" i="1" l="1"/>
  <c r="F382" i="1"/>
  <c r="E374" i="1"/>
  <c r="F374" i="1"/>
  <c r="F215" i="1"/>
  <c r="F216" i="1" s="1"/>
  <c r="E215" i="1"/>
  <c r="E216" i="1" s="1"/>
  <c r="D215" i="1"/>
  <c r="D216" i="1" s="1"/>
  <c r="E360" i="1" l="1"/>
  <c r="F360" i="1"/>
  <c r="E79" i="1" l="1"/>
  <c r="E80" i="1" s="1"/>
  <c r="F79" i="1"/>
  <c r="F80" i="1" s="1"/>
  <c r="E15" i="1"/>
  <c r="E16" i="1" s="1"/>
  <c r="F15" i="1"/>
  <c r="F16" i="1" s="1"/>
  <c r="D85" i="1" l="1"/>
  <c r="D86" i="1" s="1"/>
  <c r="D360" i="1"/>
  <c r="D382" i="1"/>
  <c r="D79" i="1"/>
  <c r="D80" i="1" s="1"/>
  <c r="D374" i="1" l="1"/>
  <c r="D21" i="1"/>
  <c r="D22" i="1" s="1"/>
  <c r="D15" i="1"/>
  <c r="D16" i="1" s="1"/>
</calcChain>
</file>

<file path=xl/sharedStrings.xml><?xml version="1.0" encoding="utf-8"?>
<sst xmlns="http://schemas.openxmlformats.org/spreadsheetml/2006/main" count="1233" uniqueCount="168">
  <si>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</si>
  <si>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</si>
  <si>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</si>
  <si>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</si>
  <si>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</si>
  <si>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</si>
  <si>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</si>
  <si>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</si>
  <si>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</si>
  <si>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</si>
  <si>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</si>
  <si>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</si>
  <si>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</si>
  <si>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</si>
  <si>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</si>
  <si>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Сумма в месяц, рублей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</si>
  <si>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</si>
  <si>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</si>
  <si>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Код бюджетной классификации </t>
  </si>
  <si>
    <t>КСП</t>
  </si>
  <si>
    <t>Пенсия муниципального служащего</t>
  </si>
  <si>
    <t>Количество, шт.</t>
  </si>
  <si>
    <t>Стоимость товара, рублей</t>
  </si>
  <si>
    <t>налог на имущество</t>
  </si>
  <si>
    <t>членские взносы</t>
  </si>
  <si>
    <t>Стоимость товара , рублей</t>
  </si>
  <si>
    <t>Стоимость, рублей</t>
  </si>
  <si>
    <t>Количество, месяцев</t>
  </si>
  <si>
    <t>Электроэнергия</t>
  </si>
  <si>
    <t>371 0102 9900020300 121 211</t>
  </si>
  <si>
    <t>371 0104 9900020400 121 211</t>
  </si>
  <si>
    <t>Телефон,служебные переговоры</t>
  </si>
  <si>
    <t>Программы,сайты,ЭЦП</t>
  </si>
  <si>
    <t>371 0106 9900022400 540 251</t>
  </si>
  <si>
    <t>371 0409 8820041500 244 225</t>
  </si>
  <si>
    <t>Содержание дорог и тратуаров</t>
  </si>
  <si>
    <t>371 0503 9900060010 244 225</t>
  </si>
  <si>
    <t>Услуги охраны</t>
  </si>
  <si>
    <t>371 0104 9900020400 244 226</t>
  </si>
  <si>
    <t>Безвозмездное перечесления организациям</t>
  </si>
  <si>
    <t>Капитальный ремонт дорог</t>
  </si>
  <si>
    <t>Взнос на реал.программ по кап.ремонт многокв.домов</t>
  </si>
  <si>
    <t>371 0104 9900020400 851 291</t>
  </si>
  <si>
    <t>371 0104 9900020400 852 291</t>
  </si>
  <si>
    <t>Транспортный налог</t>
  </si>
  <si>
    <t>371 0104 9900070190 244 346</t>
  </si>
  <si>
    <t>371 0113 9900090030 244 226</t>
  </si>
  <si>
    <t>Ведение похозяйственного учета</t>
  </si>
  <si>
    <t>Обслуживание уличного освещения</t>
  </si>
  <si>
    <t>371 0503 9900060050 244 225</t>
  </si>
  <si>
    <t>Софинансирование из местного бюджета</t>
  </si>
  <si>
    <t>Канц.товары</t>
  </si>
  <si>
    <t>Приложение № 3
к Порядку составления, утверждения 
и ведения бюджетной сметы
администрации Кыштовского сельсовета</t>
  </si>
  <si>
    <t>371 1001 9900010100 312 264</t>
  </si>
  <si>
    <t>371 0203 9900051180 121 211</t>
  </si>
  <si>
    <t>Заработаная плата</t>
  </si>
  <si>
    <t>371 0203 9900051180 129 213</t>
  </si>
  <si>
    <r>
      <t>2.7.</t>
    </r>
    <r>
      <rPr>
        <b/>
        <sz val="7"/>
        <rFont val="Times New Roman"/>
        <family val="1"/>
        <charset val="204"/>
      </rPr>
      <t xml:space="preserve">          </t>
    </r>
    <r>
      <rPr>
        <b/>
        <sz val="12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</si>
  <si>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rFont val="Times New Roman"/>
        <family val="1"/>
        <charset val="204"/>
      </rPr>
      <t xml:space="preserve">  </t>
    </r>
    <r>
      <rPr>
        <b/>
        <sz val="12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</si>
  <si>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t xml:space="preserve">2.5 Расчет(обоснование)расходов на оплату взносов на обязательное социальное страхование </t>
  </si>
  <si>
    <t>на выплаты по оплате труда и иные выплаты работникам</t>
  </si>
  <si>
    <t>371 0102 9900020300 129 213</t>
  </si>
  <si>
    <t>Размер базы для начисления страховых взносов,руб.</t>
  </si>
  <si>
    <t>Размер начислений на выплаты по оплате труда в соответствии с действующими на дату составления сметы нормативными правовыми актами,%</t>
  </si>
  <si>
    <t>2.6 Расчет(обоснование)расходов на оплату услуг связи</t>
  </si>
  <si>
    <t xml:space="preserve">административная комисия </t>
  </si>
  <si>
    <t>2.10 Расчет (обоснование)расходов на оплату налогов,сборов и иных платежей</t>
  </si>
  <si>
    <t>2.11 Расчет (обоснование)расходов на приобретение основных средств</t>
  </si>
  <si>
    <t>2.12 Расчет (обоснование)расходов на приобретение материальных запасов</t>
  </si>
  <si>
    <t>2.16 Расчет (обоснование) прочих расходов</t>
  </si>
  <si>
    <t>2.13 Расчет (обоснование)расходов на перечесление другим бюджетам бюджетной системы РФ</t>
  </si>
  <si>
    <t>371 0203 9900051180 244 346</t>
  </si>
  <si>
    <t>Сумма на 2023 год, рублей</t>
  </si>
  <si>
    <t>371 0104 9900020400 129 213</t>
  </si>
  <si>
    <t>371 0409 9900070760 243 225</t>
  </si>
  <si>
    <t>софинансирование из местного бюджета</t>
  </si>
  <si>
    <t xml:space="preserve">Утверждаю
Глава Кыштовского сельсовета
______________Шеломенцева А. П.
«____» __________ _____ года
</t>
  </si>
  <si>
    <t>Сумма на 2024 год, рублей</t>
  </si>
  <si>
    <t>Зарплата по договору благоустройство</t>
  </si>
  <si>
    <t>371 0409 9900041500 243 226</t>
  </si>
  <si>
    <t>Обучение</t>
  </si>
  <si>
    <t>Оформление имущества</t>
  </si>
  <si>
    <t>371 0113 9900090040 853 297</t>
  </si>
  <si>
    <t>Хоз и канц товары</t>
  </si>
  <si>
    <t>371 03 10 9900043900 244 225</t>
  </si>
  <si>
    <t>Техническое присоединение к эл.сетям</t>
  </si>
  <si>
    <t>371 0503 9900060040 244 225</t>
  </si>
  <si>
    <t>Содержание кладбища</t>
  </si>
  <si>
    <t>371 0503 9900060050 244 226</t>
  </si>
  <si>
    <r>
      <t xml:space="preserve">Код бюджетной классификации  </t>
    </r>
    <r>
      <rPr>
        <b/>
        <sz val="12"/>
        <rFont val="Times New Roman"/>
        <family val="1"/>
        <charset val="204"/>
      </rPr>
      <t>371 0104 9900020400 244 223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</si>
  <si>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371 0104 9900020400 244 225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</si>
  <si>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371 0104 9900020400 242 226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</si>
  <si>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371 0104 9900020400 242 221</t>
    </r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</si>
  <si>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371 0104 9900020400 242 225</t>
    </r>
  </si>
  <si>
    <t>371 0503 9900060010 244 226</t>
  </si>
  <si>
    <t>371 0104 9900020400 244 346</t>
  </si>
  <si>
    <r>
      <t xml:space="preserve">Код бюджетной классификации  </t>
    </r>
    <r>
      <rPr>
        <b/>
        <sz val="12"/>
        <rFont val="Times New Roman"/>
        <family val="1"/>
        <charset val="204"/>
      </rPr>
      <t>371 0104 9900020400 247 223</t>
    </r>
  </si>
  <si>
    <t xml:space="preserve">и плановый период 2024 на 2025 годов </t>
  </si>
  <si>
    <t>администрация Кыштовского сельсовета Кыштовского района Новосибирской области</t>
  </si>
  <si>
    <t>Сумма на 2025 год, рублей</t>
  </si>
  <si>
    <t>Стоимость в месяц, рублей</t>
  </si>
  <si>
    <t xml:space="preserve">Водоснабжение </t>
  </si>
  <si>
    <t>Услуги ЖБО , ТКО</t>
  </si>
  <si>
    <t>Количесво месяцев</t>
  </si>
  <si>
    <t>371 0503 9900060010 247 223</t>
  </si>
  <si>
    <t xml:space="preserve">Теплоэнергия </t>
  </si>
  <si>
    <t>Заправка картриджей, ремонт орг.техники, обслуживание компьютеров</t>
  </si>
  <si>
    <t>371 0501 9900045000 244 225</t>
  </si>
  <si>
    <t>371 0104 9900020400 244 343</t>
  </si>
  <si>
    <t>ГСМ</t>
  </si>
  <si>
    <t>371 0503 990F25551 244 225</t>
  </si>
  <si>
    <t>Ремонт придомовой территории МКД</t>
  </si>
  <si>
    <t>Строительный контроль, проекты, экспертизы проектов</t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</si>
  <si>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371 0113 9900090030 242 226</t>
    </r>
  </si>
  <si>
    <t>ПО похозяйственный учет</t>
  </si>
  <si>
    <t>Медицинский, предрейсовый осмотр</t>
  </si>
  <si>
    <t>371 03 10 9900043800 244 226</t>
  </si>
  <si>
    <t>Опахивание мин.полос</t>
  </si>
  <si>
    <t>ЧС</t>
  </si>
  <si>
    <t>Противопожарный инструктаж</t>
  </si>
  <si>
    <t>Обслуживание датчиков GSM</t>
  </si>
  <si>
    <t>371 0104 9900020400 244 310</t>
  </si>
  <si>
    <t>Приобретение стульев, кресел</t>
  </si>
  <si>
    <t>371 0104 9900020400 244 227</t>
  </si>
  <si>
    <t>ОСАГО</t>
  </si>
  <si>
    <t>Проекты, экспертизы, строительный контроль, изготовление и установка забора, изготовление номерных табличек, расчистка снега на площади</t>
  </si>
  <si>
    <r>
      <t xml:space="preserve">Код бюджетной классификации                              </t>
    </r>
    <r>
      <rPr>
        <b/>
        <sz val="12"/>
        <rFont val="Times New Roman"/>
        <family val="1"/>
        <charset val="204"/>
      </rPr>
      <t xml:space="preserve">    371 0503 9900060030 244 226</t>
    </r>
  </si>
  <si>
    <t>Озеленение</t>
  </si>
  <si>
    <t>371 0503 9900060010 244 310</t>
  </si>
  <si>
    <t>Приобретение фонарей</t>
  </si>
  <si>
    <t>371 0503 9900060050 244 310</t>
  </si>
  <si>
    <t>Приобретение вазонов, кашпо, садовый инструмент</t>
  </si>
  <si>
    <t>371 0503 9900060050 244 344</t>
  </si>
  <si>
    <t>Приобретение строительных материалов</t>
  </si>
  <si>
    <t>371 0503 9900060050 244 346</t>
  </si>
  <si>
    <t>Приобретение хозтоваров для нужд поселения</t>
  </si>
  <si>
    <t>Приобретение дров</t>
  </si>
  <si>
    <t xml:space="preserve">Количество  </t>
  </si>
  <si>
    <t>371 1105 9900011050 244 310</t>
  </si>
  <si>
    <t>Приобретение спорт товаров</t>
  </si>
  <si>
    <t>371 0503 9900060010 244 346</t>
  </si>
  <si>
    <t>Приобретение электро товаров</t>
  </si>
  <si>
    <t>Ремонт кабинета, коридора, крыльца здания. Замена оконных блоков</t>
  </si>
  <si>
    <t>371 0104 9900020400 242 346</t>
  </si>
  <si>
    <t>Приобретение запчастей для оргтехники</t>
  </si>
  <si>
    <t>Обоснования  (расчеты) бюджетных ассигнований</t>
  </si>
  <si>
    <t xml:space="preserve"> на 2023 финансовый год и плановый период 2024 на 2025 годов </t>
  </si>
  <si>
    <t>2.4 Расчет(обоснование)расходов на командировочные расходы</t>
  </si>
  <si>
    <t>371 0104 9900020400 122 212</t>
  </si>
  <si>
    <t>Командировочные расходы</t>
  </si>
  <si>
    <t>371 0104 9900020400 122 226</t>
  </si>
  <si>
    <t>2.9 Расчеты (обоснование)расходов на оплату прочих работ,услуг</t>
  </si>
  <si>
    <t>2.14 Расчет (обоснование)публичных нормативных обязательств</t>
  </si>
  <si>
    <t>371 0409 99000S0760 243 225</t>
  </si>
  <si>
    <t>2.4. Расчет (обоснование) расходов на командировочные расходы</t>
  </si>
  <si>
    <t>371 0408 9900041700  811 244</t>
  </si>
  <si>
    <r>
      <t xml:space="preserve">Код бюджетной классификации  </t>
    </r>
    <r>
      <rPr>
        <b/>
        <sz val="12"/>
        <rFont val="Times New Roman"/>
        <family val="1"/>
        <charset val="204"/>
      </rPr>
      <t>371 0801 9900080140 247 223</t>
    </r>
  </si>
  <si>
    <t>Акарицидная обработка</t>
  </si>
  <si>
    <t>Акарицидная обработка парка, сквера</t>
  </si>
  <si>
    <t>Уборка снега с крыши</t>
  </si>
  <si>
    <t>371 0801 9900080140 244 343</t>
  </si>
  <si>
    <t>371 0503 990F25553 244 225</t>
  </si>
  <si>
    <t>371 0801 9900080140 244 225</t>
  </si>
  <si>
    <t>Пожарная сигнализация</t>
  </si>
  <si>
    <t>371 0503 9900070240 243 225</t>
  </si>
  <si>
    <t>Ремонт забора кладбища по программе инициативного бюджетирования</t>
  </si>
  <si>
    <t xml:space="preserve"> к бюджетной смете  на 2023 финансовый год</t>
  </si>
  <si>
    <t>371 0113 9900090020 244 226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</si>
</sst>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7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68">
    <xf numFmtId="0" fontId="0" fillId="0" borderId="0" xfId="0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6" fillId="0" borderId="0" xfId="0" applyFont="1"/>
    <xf numFmtId="4" fontId="4" fillId="0" borderId="0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4" fillId="0" borderId="1" xfId="0" applyNumberFormat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5"/>
    </xf>
    <xf numFmtId="0" fontId="4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4" fillId="0" borderId="0" xfId="0" applyFont="1" applyAlignment="1"/>
    <xf numFmtId="4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/>
    </xf>
    <xf numFmtId="4" fontId="4" fillId="0" borderId="0" xfId="0" applyNumberFormat="1" applyFont="1" applyBorder="1" applyAlignment="1">
      <alignment vertical="top"/>
    </xf>
    <xf numFmtId="4" fontId="2" fillId="0" borderId="0" xfId="0" applyNumberFormat="1" applyFont="1" applyBorder="1" applyAlignment="1">
      <alignment vertical="top"/>
    </xf>
    <xf numFmtId="0" fontId="6" fillId="0" borderId="0" xfId="0" applyFont="1" applyAlignment="1">
      <alignment wrapText="1"/>
    </xf>
    <xf numFmtId="0" fontId="4" fillId="0" borderId="3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vertical="top" wrapText="1"/>
    </xf>
    <xf numFmtId="4" fontId="4" fillId="0" borderId="4" xfId="0" applyNumberFormat="1" applyFont="1" applyBorder="1" applyAlignment="1">
      <alignment vertical="top"/>
    </xf>
    <xf numFmtId="4" fontId="4" fillId="0" borderId="5" xfId="0" applyNumberFormat="1" applyFont="1" applyBorder="1" applyAlignment="1">
      <alignment vertical="top"/>
    </xf>
    <xf numFmtId="0" fontId="6" fillId="0" borderId="0" xfId="0" applyFont="1" applyFill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vertical="top"/>
    </xf>
    <xf numFmtId="0" fontId="6" fillId="2" borderId="0" xfId="0" applyFont="1" applyFill="1"/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/>
    <xf numFmtId="0" fontId="2" fillId="0" borderId="9" xfId="0" applyFont="1" applyBorder="1" applyAlignment="1"/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/>
    </xf>
    <xf numFmtId="4" fontId="4" fillId="0" borderId="6" xfId="0" applyNumberFormat="1" applyFont="1" applyBorder="1" applyAlignment="1">
      <alignment vertical="top"/>
    </xf>
    <xf numFmtId="4" fontId="4" fillId="0" borderId="12" xfId="0" applyNumberFormat="1" applyFont="1" applyBorder="1" applyAlignment="1">
      <alignment vertical="top"/>
    </xf>
    <xf numFmtId="0" fontId="2" fillId="0" borderId="9" xfId="0" applyFont="1" applyFill="1" applyBorder="1" applyAlignment="1"/>
    <xf numFmtId="0" fontId="4" fillId="0" borderId="6" xfId="0" applyFont="1" applyBorder="1" applyAlignment="1">
      <alignment vertical="top" wrapText="1"/>
    </xf>
    <xf numFmtId="4" fontId="4" fillId="0" borderId="12" xfId="0" applyNumberFormat="1" applyFont="1" applyBorder="1" applyAlignment="1">
      <alignment vertical="top" wrapText="1"/>
    </xf>
    <xf numFmtId="4" fontId="4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/>
    <xf numFmtId="0" fontId="4" fillId="0" borderId="6" xfId="0" applyFont="1" applyBorder="1" applyAlignment="1">
      <alignment horizontal="left" vertical="top"/>
    </xf>
    <xf numFmtId="4" fontId="2" fillId="0" borderId="6" xfId="0" applyNumberFormat="1" applyFont="1" applyBorder="1" applyAlignment="1">
      <alignment vertical="top" wrapText="1"/>
    </xf>
    <xf numFmtId="4" fontId="2" fillId="0" borderId="12" xfId="0" applyNumberFormat="1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0" fontId="2" fillId="0" borderId="12" xfId="0" applyFont="1" applyBorder="1" applyAlignment="1"/>
    <xf numFmtId="0" fontId="2" fillId="2" borderId="10" xfId="0" applyFont="1" applyFill="1" applyBorder="1" applyAlignment="1">
      <alignment vertical="top" wrapText="1"/>
    </xf>
    <xf numFmtId="0" fontId="2" fillId="2" borderId="9" xfId="0" applyFont="1" applyFill="1" applyBorder="1" applyAlignment="1"/>
    <xf numFmtId="9" fontId="6" fillId="0" borderId="0" xfId="2" applyFont="1"/>
    <xf numFmtId="9" fontId="4" fillId="0" borderId="11" xfId="2" applyFont="1" applyBorder="1" applyAlignment="1">
      <alignment horizontal="left" vertical="top"/>
    </xf>
    <xf numFmtId="9" fontId="4" fillId="0" borderId="6" xfId="2" applyFont="1" applyBorder="1" applyAlignment="1">
      <alignment vertical="top" wrapText="1"/>
    </xf>
    <xf numFmtId="9" fontId="4" fillId="0" borderId="6" xfId="2" applyFont="1" applyBorder="1" applyAlignment="1">
      <alignment vertical="top"/>
    </xf>
    <xf numFmtId="9" fontId="4" fillId="0" borderId="12" xfId="2" applyFont="1" applyBorder="1" applyAlignment="1">
      <alignment vertical="top"/>
    </xf>
    <xf numFmtId="9" fontId="2" fillId="0" borderId="9" xfId="2" applyFont="1" applyBorder="1" applyAlignment="1"/>
    <xf numFmtId="9" fontId="2" fillId="0" borderId="10" xfId="2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2" fillId="0" borderId="1" xfId="3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4" fontId="4" fillId="0" borderId="16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0" fontId="6" fillId="3" borderId="0" xfId="0" applyFont="1" applyFill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/>
    <xf numFmtId="0" fontId="4" fillId="0" borderId="0" xfId="0" applyFont="1"/>
    <xf numFmtId="0" fontId="4" fillId="0" borderId="3" xfId="0" applyFont="1" applyFill="1" applyBorder="1" applyAlignment="1">
      <alignment horizontal="left" vertical="top" wrapText="1"/>
    </xf>
    <xf numFmtId="4" fontId="4" fillId="0" borderId="4" xfId="0" applyNumberFormat="1" applyFont="1" applyFill="1" applyBorder="1" applyAlignment="1">
      <alignment vertical="top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2" fillId="0" borderId="10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vertical="top"/>
      <protection hidden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/>
    </xf>
    <xf numFmtId="9" fontId="4" fillId="0" borderId="3" xfId="2" applyFont="1" applyBorder="1" applyAlignment="1">
      <alignment horizontal="center" vertical="center"/>
    </xf>
    <xf numFmtId="9" fontId="4" fillId="0" borderId="4" xfId="2" applyFont="1" applyBorder="1" applyAlignment="1">
      <alignment horizontal="center" vertical="center"/>
    </xf>
    <xf numFmtId="9" fontId="4" fillId="0" borderId="5" xfId="2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9" fontId="2" fillId="0" borderId="7" xfId="2" applyFont="1" applyBorder="1" applyAlignment="1">
      <alignment horizontal="center"/>
    </xf>
    <xf numFmtId="9" fontId="2" fillId="0" borderId="8" xfId="2" applyFont="1" applyBorder="1" applyAlignment="1">
      <alignment horizontal="center"/>
    </xf>
    <xf numFmtId="9" fontId="4" fillId="0" borderId="8" xfId="2" applyFont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Процентный" xfId="2" builtinId="5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7"/>
  <sheetViews>
    <sheetView view="pageBreakPreview" topLeftCell="A229" zoomScaleNormal="100" zoomScaleSheetLayoutView="100" workbookViewId="0">
      <selection activeCell="E243" sqref="E243"/>
    </sheetView>
  </sheetViews>
  <sheetFormatPr defaultRowHeight="15" x14ac:dyDescent="0.25"/>
  <cols>
    <col min="1" max="1" width="25.140625" style="8" customWidth="1"/>
    <col min="2" max="2" width="20.5703125" style="8" customWidth="1"/>
    <col min="3" max="3" width="19.85546875" style="8" customWidth="1"/>
    <col min="4" max="5" width="16.7109375" style="8" customWidth="1"/>
    <col min="6" max="6" width="19.28515625" style="8" customWidth="1"/>
    <col min="7" max="16384" width="9.140625" style="8"/>
  </cols>
  <sheetData>
    <row r="1" spans="1:10" ht="74.25" customHeight="1" x14ac:dyDescent="0.25">
      <c r="C1" s="102"/>
      <c r="D1" s="154" t="s">
        <v>52</v>
      </c>
      <c r="E1" s="154"/>
      <c r="F1" s="154"/>
      <c r="G1" s="102"/>
    </row>
    <row r="2" spans="1:10" ht="81.75" customHeight="1" x14ac:dyDescent="0.25">
      <c r="C2" s="103"/>
      <c r="D2" s="155" t="s">
        <v>76</v>
      </c>
      <c r="E2" s="155"/>
      <c r="F2" s="155"/>
      <c r="G2" s="103"/>
    </row>
    <row r="4" spans="1:10" ht="20.25" customHeight="1" x14ac:dyDescent="0.3">
      <c r="A4" s="156" t="s">
        <v>16</v>
      </c>
      <c r="B4" s="156"/>
      <c r="C4" s="156"/>
      <c r="D4" s="156"/>
      <c r="E4" s="156"/>
      <c r="F4" s="156"/>
    </row>
    <row r="5" spans="1:10" ht="20.25" customHeight="1" x14ac:dyDescent="0.3">
      <c r="A5" s="156" t="s">
        <v>166</v>
      </c>
      <c r="B5" s="156"/>
      <c r="C5" s="156"/>
      <c r="D5" s="156"/>
      <c r="E5" s="156"/>
      <c r="F5" s="156"/>
      <c r="G5" s="15"/>
      <c r="H5" s="15"/>
      <c r="I5" s="15"/>
      <c r="J5" s="15"/>
    </row>
    <row r="6" spans="1:10" ht="20.25" customHeight="1" x14ac:dyDescent="0.3">
      <c r="A6" s="156" t="s">
        <v>97</v>
      </c>
      <c r="B6" s="156"/>
      <c r="C6" s="156"/>
      <c r="D6" s="156"/>
      <c r="E6" s="156"/>
      <c r="F6" s="156"/>
      <c r="G6" s="15"/>
      <c r="H6" s="15"/>
      <c r="I6" s="15"/>
      <c r="J6" s="15"/>
    </row>
    <row r="7" spans="1:10" ht="15.75" customHeight="1" x14ac:dyDescent="0.25">
      <c r="A7" s="157"/>
      <c r="B7" s="157"/>
      <c r="C7" s="157"/>
      <c r="D7" s="157"/>
      <c r="E7" s="157"/>
      <c r="F7" s="157"/>
      <c r="G7" s="157"/>
      <c r="H7" s="157"/>
      <c r="I7" s="157"/>
      <c r="J7" s="157"/>
    </row>
    <row r="8" spans="1:10" ht="43.5" customHeight="1" x14ac:dyDescent="0.25">
      <c r="A8" s="16" t="s">
        <v>0</v>
      </c>
      <c r="C8" s="158" t="s">
        <v>98</v>
      </c>
      <c r="D8" s="158"/>
      <c r="E8" s="158"/>
    </row>
    <row r="9" spans="1:10" ht="15.75" x14ac:dyDescent="0.25">
      <c r="A9" s="17"/>
    </row>
    <row r="10" spans="1:10" ht="15" customHeight="1" x14ac:dyDescent="0.25">
      <c r="A10" s="159" t="s">
        <v>17</v>
      </c>
      <c r="B10" s="159"/>
      <c r="C10" s="159"/>
      <c r="D10" s="159"/>
      <c r="E10" s="159"/>
      <c r="F10" s="159"/>
      <c r="G10" s="18"/>
      <c r="H10" s="18"/>
    </row>
    <row r="11" spans="1:10" ht="15" customHeight="1" thickBot="1" x14ac:dyDescent="0.3">
      <c r="A11" s="117"/>
      <c r="B11" s="117"/>
      <c r="C11" s="117"/>
      <c r="D11" s="117"/>
      <c r="E11" s="117"/>
      <c r="F11" s="117"/>
      <c r="G11" s="18"/>
      <c r="H11" s="18"/>
    </row>
    <row r="12" spans="1:10" ht="15" customHeight="1" thickBot="1" x14ac:dyDescent="0.3">
      <c r="A12" s="126" t="s">
        <v>18</v>
      </c>
      <c r="B12" s="127"/>
      <c r="C12" s="128" t="s">
        <v>29</v>
      </c>
      <c r="D12" s="128"/>
      <c r="E12" s="128"/>
      <c r="F12" s="50"/>
      <c r="G12" s="18"/>
      <c r="H12" s="18"/>
    </row>
    <row r="13" spans="1:10" ht="63" x14ac:dyDescent="0.25">
      <c r="A13" s="1" t="s">
        <v>1</v>
      </c>
      <c r="B13" s="1" t="s">
        <v>2</v>
      </c>
      <c r="C13" s="1" t="s">
        <v>3</v>
      </c>
      <c r="D13" s="1" t="s">
        <v>72</v>
      </c>
      <c r="E13" s="1" t="s">
        <v>77</v>
      </c>
      <c r="F13" s="1" t="s">
        <v>99</v>
      </c>
    </row>
    <row r="14" spans="1:10" ht="15.75" x14ac:dyDescent="0.25">
      <c r="A14" s="1" t="s">
        <v>4</v>
      </c>
      <c r="B14" s="19">
        <v>63616.5</v>
      </c>
      <c r="C14" s="19">
        <v>12</v>
      </c>
      <c r="D14" s="19">
        <v>761398</v>
      </c>
      <c r="E14" s="19">
        <v>761398</v>
      </c>
      <c r="F14" s="19">
        <v>761398</v>
      </c>
    </row>
    <row r="15" spans="1:10" ht="15.75" x14ac:dyDescent="0.25">
      <c r="A15" s="3" t="s">
        <v>5</v>
      </c>
      <c r="B15" s="20"/>
      <c r="C15" s="20"/>
      <c r="D15" s="20">
        <f>D14</f>
        <v>761398</v>
      </c>
      <c r="E15" s="20">
        <f t="shared" ref="E15:F15" si="0">E14</f>
        <v>761398</v>
      </c>
      <c r="F15" s="20">
        <f t="shared" si="0"/>
        <v>761398</v>
      </c>
    </row>
    <row r="16" spans="1:10" ht="31.5" x14ac:dyDescent="0.25">
      <c r="A16" s="3" t="s">
        <v>12</v>
      </c>
      <c r="B16" s="20"/>
      <c r="C16" s="20"/>
      <c r="D16" s="20">
        <f>D15/1000</f>
        <v>761.39800000000002</v>
      </c>
      <c r="E16" s="20">
        <f t="shared" ref="E16:F16" si="1">E15/1000</f>
        <v>761.39800000000002</v>
      </c>
      <c r="F16" s="20">
        <f t="shared" si="1"/>
        <v>761.39800000000002</v>
      </c>
    </row>
    <row r="17" spans="1:11" ht="16.5" thickBot="1" x14ac:dyDescent="0.3">
      <c r="A17" s="5"/>
      <c r="B17" s="6"/>
      <c r="C17" s="6"/>
      <c r="D17" s="6"/>
      <c r="E17" s="7"/>
      <c r="F17" s="7"/>
    </row>
    <row r="18" spans="1:11" ht="16.5" thickBot="1" x14ac:dyDescent="0.3">
      <c r="A18" s="126" t="s">
        <v>18</v>
      </c>
      <c r="B18" s="127"/>
      <c r="C18" s="128" t="s">
        <v>30</v>
      </c>
      <c r="D18" s="128"/>
      <c r="E18" s="128"/>
      <c r="F18" s="50"/>
    </row>
    <row r="19" spans="1:11" ht="63" x14ac:dyDescent="0.25">
      <c r="A19" s="1" t="s">
        <v>1</v>
      </c>
      <c r="B19" s="1" t="s">
        <v>2</v>
      </c>
      <c r="C19" s="1" t="s">
        <v>3</v>
      </c>
      <c r="D19" s="1" t="s">
        <v>72</v>
      </c>
      <c r="E19" s="1" t="s">
        <v>77</v>
      </c>
      <c r="F19" s="1" t="s">
        <v>99</v>
      </c>
    </row>
    <row r="20" spans="1:11" ht="15.75" x14ac:dyDescent="0.25">
      <c r="A20" s="1" t="s">
        <v>4</v>
      </c>
      <c r="B20" s="19">
        <f>D20/12</f>
        <v>362991.4375</v>
      </c>
      <c r="C20" s="19">
        <v>12</v>
      </c>
      <c r="D20" s="123">
        <v>4355897.25</v>
      </c>
      <c r="E20" s="123">
        <v>4355897.25</v>
      </c>
      <c r="F20" s="123">
        <v>4355897.25</v>
      </c>
    </row>
    <row r="21" spans="1:11" ht="15.75" x14ac:dyDescent="0.25">
      <c r="A21" s="3" t="s">
        <v>5</v>
      </c>
      <c r="B21" s="20"/>
      <c r="C21" s="20"/>
      <c r="D21" s="20">
        <f>D20</f>
        <v>4355897.25</v>
      </c>
      <c r="E21" s="20">
        <f t="shared" ref="E21:F21" si="2">E20</f>
        <v>4355897.25</v>
      </c>
      <c r="F21" s="20">
        <f t="shared" si="2"/>
        <v>4355897.25</v>
      </c>
    </row>
    <row r="22" spans="1:11" ht="31.5" x14ac:dyDescent="0.25">
      <c r="A22" s="3" t="s">
        <v>12</v>
      </c>
      <c r="B22" s="20"/>
      <c r="C22" s="20"/>
      <c r="D22" s="20">
        <f>D21/1000</f>
        <v>4355.89725</v>
      </c>
      <c r="E22" s="20">
        <f t="shared" ref="E22:F22" si="3">E21/1000</f>
        <v>4355.89725</v>
      </c>
      <c r="F22" s="20">
        <f t="shared" si="3"/>
        <v>4355.89725</v>
      </c>
    </row>
    <row r="23" spans="1:11" ht="16.5" thickBot="1" x14ac:dyDescent="0.3">
      <c r="A23" s="5"/>
      <c r="B23" s="9"/>
      <c r="C23" s="9"/>
      <c r="D23" s="9"/>
      <c r="E23" s="7"/>
      <c r="F23" s="7"/>
    </row>
    <row r="24" spans="1:11" ht="16.5" thickBot="1" x14ac:dyDescent="0.3">
      <c r="A24" s="126" t="s">
        <v>18</v>
      </c>
      <c r="B24" s="127"/>
      <c r="C24" s="128" t="s">
        <v>54</v>
      </c>
      <c r="D24" s="128"/>
      <c r="E24" s="128"/>
      <c r="F24" s="50"/>
    </row>
    <row r="25" spans="1:11" ht="63" x14ac:dyDescent="0.25">
      <c r="A25" s="1" t="s">
        <v>8</v>
      </c>
      <c r="B25" s="1" t="s">
        <v>2</v>
      </c>
      <c r="C25" s="1" t="s">
        <v>3</v>
      </c>
      <c r="D25" s="1" t="s">
        <v>72</v>
      </c>
      <c r="E25" s="1" t="s">
        <v>77</v>
      </c>
      <c r="F25" s="1" t="s">
        <v>99</v>
      </c>
    </row>
    <row r="26" spans="1:11" ht="15.75" x14ac:dyDescent="0.25">
      <c r="A26" s="1" t="s">
        <v>55</v>
      </c>
      <c r="B26" s="1">
        <f>D26/C26</f>
        <v>20302.61</v>
      </c>
      <c r="C26" s="10">
        <v>12</v>
      </c>
      <c r="D26" s="19">
        <v>243631.32</v>
      </c>
      <c r="E26" s="19">
        <v>254092.16</v>
      </c>
      <c r="F26" s="19">
        <v>264884.78999999998</v>
      </c>
    </row>
    <row r="27" spans="1:11" ht="15.75" x14ac:dyDescent="0.25">
      <c r="A27" s="3" t="s">
        <v>5</v>
      </c>
      <c r="B27" s="14"/>
      <c r="C27" s="11"/>
      <c r="D27" s="20">
        <f>SUM(D26:D26)</f>
        <v>243631.32</v>
      </c>
      <c r="E27" s="20">
        <f t="shared" ref="E27:F27" si="4">SUM(E26:E26)</f>
        <v>254092.16</v>
      </c>
      <c r="F27" s="20">
        <f t="shared" si="4"/>
        <v>264884.78999999998</v>
      </c>
    </row>
    <row r="28" spans="1:11" ht="31.5" x14ac:dyDescent="0.25">
      <c r="A28" s="3" t="s">
        <v>12</v>
      </c>
      <c r="B28" s="14"/>
      <c r="C28" s="11"/>
      <c r="D28" s="20">
        <f>D27/1000</f>
        <v>243.63132000000002</v>
      </c>
      <c r="E28" s="20">
        <f t="shared" ref="E28:F28" si="5">E27/1000</f>
        <v>254.09216000000001</v>
      </c>
      <c r="F28" s="20">
        <f t="shared" si="5"/>
        <v>264.88478999999995</v>
      </c>
    </row>
    <row r="29" spans="1:11" ht="15.75" x14ac:dyDescent="0.25">
      <c r="A29" s="5"/>
      <c r="B29" s="6"/>
      <c r="C29" s="12"/>
      <c r="D29" s="33"/>
      <c r="E29" s="33"/>
      <c r="F29" s="33"/>
    </row>
    <row r="30" spans="1:11" ht="15.75" x14ac:dyDescent="0.25">
      <c r="A30" s="160" t="s">
        <v>147</v>
      </c>
      <c r="B30" s="160"/>
      <c r="C30" s="160"/>
      <c r="D30" s="160"/>
      <c r="E30" s="160"/>
      <c r="F30" s="160"/>
    </row>
    <row r="31" spans="1:11" ht="16.5" thickBot="1" x14ac:dyDescent="0.3">
      <c r="A31" s="24"/>
      <c r="B31" s="25"/>
      <c r="C31" s="25"/>
      <c r="D31" s="25"/>
      <c r="E31" s="26"/>
      <c r="F31" s="26"/>
      <c r="G31" s="27"/>
      <c r="H31" s="27"/>
      <c r="I31" s="27"/>
      <c r="J31" s="27"/>
      <c r="K31" s="27"/>
    </row>
    <row r="32" spans="1:11" ht="16.5" thickBot="1" x14ac:dyDescent="0.3">
      <c r="A32" s="126" t="s">
        <v>18</v>
      </c>
      <c r="B32" s="127"/>
      <c r="C32" s="128" t="s">
        <v>148</v>
      </c>
      <c r="D32" s="128"/>
      <c r="E32" s="128"/>
      <c r="F32" s="50"/>
    </row>
    <row r="33" spans="1:6" ht="63" x14ac:dyDescent="0.25">
      <c r="A33" s="1" t="s">
        <v>8</v>
      </c>
      <c r="B33" s="1" t="s">
        <v>2</v>
      </c>
      <c r="C33" s="1" t="s">
        <v>3</v>
      </c>
      <c r="D33" s="1" t="s">
        <v>72</v>
      </c>
      <c r="E33" s="1" t="s">
        <v>77</v>
      </c>
      <c r="F33" s="1" t="s">
        <v>99</v>
      </c>
    </row>
    <row r="34" spans="1:6" ht="31.5" x14ac:dyDescent="0.25">
      <c r="A34" s="1" t="s">
        <v>149</v>
      </c>
      <c r="B34" s="115">
        <f>D34/C34</f>
        <v>4433.333333333333</v>
      </c>
      <c r="C34" s="19">
        <v>12</v>
      </c>
      <c r="D34" s="19">
        <v>53200</v>
      </c>
      <c r="E34" s="19">
        <v>53200</v>
      </c>
      <c r="F34" s="19">
        <v>53200</v>
      </c>
    </row>
    <row r="35" spans="1:6" ht="15.75" x14ac:dyDescent="0.25">
      <c r="A35" s="3" t="s">
        <v>5</v>
      </c>
      <c r="B35" s="14"/>
      <c r="C35" s="11"/>
      <c r="D35" s="20">
        <f>SUM(D34:D34)</f>
        <v>53200</v>
      </c>
      <c r="E35" s="20">
        <f t="shared" ref="E35:F35" si="6">SUM(E34:E34)</f>
        <v>53200</v>
      </c>
      <c r="F35" s="20">
        <f t="shared" si="6"/>
        <v>53200</v>
      </c>
    </row>
    <row r="36" spans="1:6" ht="31.5" x14ac:dyDescent="0.25">
      <c r="A36" s="3" t="s">
        <v>12</v>
      </c>
      <c r="B36" s="14"/>
      <c r="C36" s="11"/>
      <c r="D36" s="20">
        <f>D35/1000</f>
        <v>53.2</v>
      </c>
      <c r="E36" s="20">
        <f t="shared" ref="E36:F36" si="7">E35/1000</f>
        <v>53.2</v>
      </c>
      <c r="F36" s="20">
        <f t="shared" si="7"/>
        <v>53.2</v>
      </c>
    </row>
    <row r="37" spans="1:6" ht="16.5" thickBot="1" x14ac:dyDescent="0.3">
      <c r="A37" s="5"/>
      <c r="B37" s="6"/>
      <c r="C37" s="12"/>
      <c r="D37" s="33"/>
      <c r="E37" s="33"/>
      <c r="F37" s="33"/>
    </row>
    <row r="38" spans="1:6" ht="16.5" thickBot="1" x14ac:dyDescent="0.3">
      <c r="A38" s="126" t="s">
        <v>18</v>
      </c>
      <c r="B38" s="127"/>
      <c r="C38" s="128" t="s">
        <v>150</v>
      </c>
      <c r="D38" s="128"/>
      <c r="E38" s="128"/>
      <c r="F38" s="50"/>
    </row>
    <row r="39" spans="1:6" ht="63" x14ac:dyDescent="0.25">
      <c r="A39" s="1" t="s">
        <v>8</v>
      </c>
      <c r="B39" s="1" t="s">
        <v>2</v>
      </c>
      <c r="C39" s="1" t="s">
        <v>3</v>
      </c>
      <c r="D39" s="1" t="s">
        <v>72</v>
      </c>
      <c r="E39" s="1" t="s">
        <v>77</v>
      </c>
      <c r="F39" s="1" t="s">
        <v>99</v>
      </c>
    </row>
    <row r="40" spans="1:6" ht="31.5" x14ac:dyDescent="0.25">
      <c r="A40" s="1" t="s">
        <v>149</v>
      </c>
      <c r="B40" s="115">
        <f>D40/C40</f>
        <v>1900</v>
      </c>
      <c r="C40" s="19">
        <v>12</v>
      </c>
      <c r="D40" s="19">
        <v>22800</v>
      </c>
      <c r="E40" s="19">
        <v>22800</v>
      </c>
      <c r="F40" s="19">
        <v>22800</v>
      </c>
    </row>
    <row r="41" spans="1:6" ht="15.75" x14ac:dyDescent="0.25">
      <c r="A41" s="3" t="s">
        <v>5</v>
      </c>
      <c r="B41" s="14"/>
      <c r="C41" s="11"/>
      <c r="D41" s="20">
        <f>SUM(D40:D40)</f>
        <v>22800</v>
      </c>
      <c r="E41" s="20">
        <f t="shared" ref="E41:F41" si="8">SUM(E40:E40)</f>
        <v>22800</v>
      </c>
      <c r="F41" s="20">
        <f t="shared" si="8"/>
        <v>22800</v>
      </c>
    </row>
    <row r="42" spans="1:6" ht="31.5" x14ac:dyDescent="0.25">
      <c r="A42" s="3" t="s">
        <v>12</v>
      </c>
      <c r="B42" s="14"/>
      <c r="C42" s="11"/>
      <c r="D42" s="20">
        <f>D41/1000</f>
        <v>22.8</v>
      </c>
      <c r="E42" s="20">
        <f t="shared" ref="E42:F42" si="9">E41/1000</f>
        <v>22.8</v>
      </c>
      <c r="F42" s="20">
        <f t="shared" si="9"/>
        <v>22.8</v>
      </c>
    </row>
    <row r="43" spans="1:6" ht="15.75" x14ac:dyDescent="0.25">
      <c r="A43" s="21"/>
      <c r="B43" s="22"/>
      <c r="C43" s="23"/>
      <c r="D43" s="23"/>
      <c r="E43" s="23"/>
      <c r="F43" s="23"/>
    </row>
    <row r="44" spans="1:6" ht="15.75" customHeight="1" x14ac:dyDescent="0.25">
      <c r="A44" s="161" t="s">
        <v>59</v>
      </c>
      <c r="B44" s="161"/>
      <c r="C44" s="161"/>
      <c r="D44" s="161"/>
      <c r="E44" s="161"/>
      <c r="F44" s="161"/>
    </row>
    <row r="45" spans="1:6" ht="15.75" customHeight="1" x14ac:dyDescent="0.25">
      <c r="A45" s="160" t="s">
        <v>60</v>
      </c>
      <c r="B45" s="160"/>
      <c r="C45" s="160"/>
      <c r="D45" s="160"/>
      <c r="E45" s="160"/>
      <c r="F45" s="160"/>
    </row>
    <row r="46" spans="1:6" ht="16.5" thickBot="1" x14ac:dyDescent="0.3">
      <c r="A46" s="13"/>
    </row>
    <row r="47" spans="1:6" ht="16.5" thickBot="1" x14ac:dyDescent="0.3">
      <c r="A47" s="126" t="s">
        <v>18</v>
      </c>
      <c r="B47" s="127"/>
      <c r="C47" s="128" t="s">
        <v>61</v>
      </c>
      <c r="D47" s="128"/>
      <c r="E47" s="128"/>
      <c r="F47" s="50"/>
    </row>
    <row r="48" spans="1:6" ht="173.25" x14ac:dyDescent="0.25">
      <c r="A48" s="1" t="s">
        <v>8</v>
      </c>
      <c r="B48" s="1" t="s">
        <v>62</v>
      </c>
      <c r="C48" s="1" t="s">
        <v>63</v>
      </c>
      <c r="D48" s="1" t="s">
        <v>72</v>
      </c>
      <c r="E48" s="1" t="s">
        <v>77</v>
      </c>
      <c r="F48" s="1" t="s">
        <v>99</v>
      </c>
    </row>
    <row r="49" spans="1:6" ht="15.75" x14ac:dyDescent="0.25">
      <c r="A49" s="1" t="s">
        <v>6</v>
      </c>
      <c r="B49" s="19">
        <v>761398</v>
      </c>
      <c r="C49" s="19">
        <v>30.2</v>
      </c>
      <c r="D49" s="19">
        <v>229942.2</v>
      </c>
      <c r="E49" s="19">
        <v>229942.2</v>
      </c>
      <c r="F49" s="19">
        <v>229942.2</v>
      </c>
    </row>
    <row r="50" spans="1:6" ht="15.75" x14ac:dyDescent="0.25">
      <c r="A50" s="3" t="s">
        <v>5</v>
      </c>
      <c r="B50" s="20"/>
      <c r="C50" s="20"/>
      <c r="D50" s="20">
        <f>D49</f>
        <v>229942.2</v>
      </c>
      <c r="E50" s="20">
        <f t="shared" ref="E50:F50" si="10">E49</f>
        <v>229942.2</v>
      </c>
      <c r="F50" s="20">
        <f t="shared" si="10"/>
        <v>229942.2</v>
      </c>
    </row>
    <row r="51" spans="1:6" ht="35.25" customHeight="1" x14ac:dyDescent="0.25">
      <c r="A51" s="3" t="s">
        <v>12</v>
      </c>
      <c r="B51" s="20"/>
      <c r="C51" s="20"/>
      <c r="D51" s="20">
        <f>D50/1000</f>
        <v>229.94220000000001</v>
      </c>
      <c r="E51" s="20">
        <f t="shared" ref="E51:F51" si="11">E50/1000</f>
        <v>229.94220000000001</v>
      </c>
      <c r="F51" s="20">
        <f t="shared" si="11"/>
        <v>229.94220000000001</v>
      </c>
    </row>
    <row r="52" spans="1:6" ht="16.5" thickBot="1" x14ac:dyDescent="0.3">
      <c r="A52" s="5"/>
      <c r="B52" s="33"/>
      <c r="C52" s="33"/>
      <c r="D52" s="33"/>
      <c r="E52" s="33"/>
      <c r="F52" s="33"/>
    </row>
    <row r="53" spans="1:6" ht="16.5" thickBot="1" x14ac:dyDescent="0.3">
      <c r="A53" s="126" t="s">
        <v>18</v>
      </c>
      <c r="B53" s="127"/>
      <c r="C53" s="128" t="s">
        <v>73</v>
      </c>
      <c r="D53" s="128"/>
      <c r="E53" s="128"/>
      <c r="F53" s="50"/>
    </row>
    <row r="54" spans="1:6" ht="173.25" x14ac:dyDescent="0.25">
      <c r="A54" s="51" t="s">
        <v>8</v>
      </c>
      <c r="B54" s="51" t="s">
        <v>62</v>
      </c>
      <c r="C54" s="51" t="s">
        <v>63</v>
      </c>
      <c r="D54" s="1" t="s">
        <v>72</v>
      </c>
      <c r="E54" s="51" t="s">
        <v>77</v>
      </c>
      <c r="F54" s="51" t="s">
        <v>99</v>
      </c>
    </row>
    <row r="55" spans="1:6" ht="15.75" x14ac:dyDescent="0.25">
      <c r="A55" s="1" t="s">
        <v>6</v>
      </c>
      <c r="B55" s="124">
        <v>4355897.25</v>
      </c>
      <c r="C55" s="19">
        <v>30.2</v>
      </c>
      <c r="D55" s="123">
        <v>1315481</v>
      </c>
      <c r="E55" s="19">
        <v>1315481</v>
      </c>
      <c r="F55" s="19">
        <v>1315481</v>
      </c>
    </row>
    <row r="56" spans="1:6" ht="15.75" x14ac:dyDescent="0.25">
      <c r="A56" s="3" t="s">
        <v>5</v>
      </c>
      <c r="B56" s="20"/>
      <c r="C56" s="20"/>
      <c r="D56" s="20">
        <f>D55</f>
        <v>1315481</v>
      </c>
      <c r="E56" s="20">
        <f t="shared" ref="E56" si="12">E55</f>
        <v>1315481</v>
      </c>
      <c r="F56" s="20">
        <f t="shared" ref="F56" si="13">F55</f>
        <v>1315481</v>
      </c>
    </row>
    <row r="57" spans="1:6" ht="31.5" x14ac:dyDescent="0.25">
      <c r="A57" s="3" t="s">
        <v>12</v>
      </c>
      <c r="B57" s="20"/>
      <c r="C57" s="20"/>
      <c r="D57" s="20">
        <f>D56/1000</f>
        <v>1315.481</v>
      </c>
      <c r="E57" s="20">
        <f t="shared" ref="E57:F57" si="14">E56/1000</f>
        <v>1315.481</v>
      </c>
      <c r="F57" s="20">
        <f t="shared" si="14"/>
        <v>1315.481</v>
      </c>
    </row>
    <row r="58" spans="1:6" ht="16.5" thickBot="1" x14ac:dyDescent="0.3">
      <c r="A58" s="5"/>
      <c r="B58" s="33"/>
      <c r="C58" s="33"/>
      <c r="D58" s="33"/>
      <c r="E58" s="33"/>
      <c r="F58" s="33"/>
    </row>
    <row r="59" spans="1:6" ht="16.5" thickBot="1" x14ac:dyDescent="0.3">
      <c r="A59" s="126" t="s">
        <v>18</v>
      </c>
      <c r="B59" s="127"/>
      <c r="C59" s="128" t="s">
        <v>56</v>
      </c>
      <c r="D59" s="128"/>
      <c r="E59" s="128"/>
      <c r="F59" s="50"/>
    </row>
    <row r="60" spans="1:6" ht="173.25" x14ac:dyDescent="0.25">
      <c r="A60" s="51" t="s">
        <v>8</v>
      </c>
      <c r="B60" s="51" t="s">
        <v>62</v>
      </c>
      <c r="C60" s="51" t="s">
        <v>63</v>
      </c>
      <c r="D60" s="1" t="s">
        <v>72</v>
      </c>
      <c r="E60" s="51" t="s">
        <v>77</v>
      </c>
      <c r="F60" s="51" t="s">
        <v>99</v>
      </c>
    </row>
    <row r="61" spans="1:6" ht="15.75" x14ac:dyDescent="0.25">
      <c r="A61" s="1" t="s">
        <v>6</v>
      </c>
      <c r="B61" s="84">
        <v>243631.32</v>
      </c>
      <c r="C61" s="1">
        <v>30.2</v>
      </c>
      <c r="D61" s="19">
        <v>73576.679999999993</v>
      </c>
      <c r="E61" s="19">
        <v>76735.839999999997</v>
      </c>
      <c r="F61" s="19">
        <v>79995.210000000006</v>
      </c>
    </row>
    <row r="62" spans="1:6" ht="15.75" x14ac:dyDescent="0.25">
      <c r="A62" s="3" t="s">
        <v>5</v>
      </c>
      <c r="B62" s="14"/>
      <c r="C62" s="14"/>
      <c r="D62" s="20">
        <f>D61</f>
        <v>73576.679999999993</v>
      </c>
      <c r="E62" s="20">
        <f t="shared" ref="E62" si="15">E61</f>
        <v>76735.839999999997</v>
      </c>
      <c r="F62" s="20">
        <f t="shared" ref="F62" si="16">F61</f>
        <v>79995.210000000006</v>
      </c>
    </row>
    <row r="63" spans="1:6" ht="31.5" x14ac:dyDescent="0.25">
      <c r="A63" s="3" t="s">
        <v>12</v>
      </c>
      <c r="B63" s="14"/>
      <c r="C63" s="14"/>
      <c r="D63" s="20">
        <f>D62/1000</f>
        <v>73.576679999999996</v>
      </c>
      <c r="E63" s="20">
        <f t="shared" ref="E63:F63" si="17">E62/1000</f>
        <v>76.735839999999996</v>
      </c>
      <c r="F63" s="20">
        <f t="shared" si="17"/>
        <v>79.99521</v>
      </c>
    </row>
    <row r="64" spans="1:6" ht="15.75" x14ac:dyDescent="0.25">
      <c r="A64" s="28"/>
      <c r="B64" s="22"/>
      <c r="C64" s="22"/>
      <c r="D64" s="31"/>
      <c r="E64" s="31"/>
      <c r="F64" s="32"/>
    </row>
    <row r="65" spans="1:6" ht="15.75" x14ac:dyDescent="0.25">
      <c r="A65" s="130" t="s">
        <v>64</v>
      </c>
      <c r="B65" s="131"/>
      <c r="C65" s="131"/>
      <c r="D65" s="131"/>
      <c r="E65" s="131"/>
      <c r="F65" s="132"/>
    </row>
    <row r="66" spans="1:6" ht="16.5" thickBot="1" x14ac:dyDescent="0.3">
      <c r="A66" s="67"/>
      <c r="B66" s="55"/>
      <c r="C66" s="55"/>
      <c r="D66" s="55"/>
      <c r="E66" s="68"/>
      <c r="F66" s="69"/>
    </row>
    <row r="67" spans="1:6" ht="16.5" thickBot="1" x14ac:dyDescent="0.3">
      <c r="A67" s="126" t="s">
        <v>92</v>
      </c>
      <c r="B67" s="127"/>
      <c r="C67" s="127"/>
      <c r="D67" s="127"/>
      <c r="E67" s="127"/>
      <c r="F67" s="139"/>
    </row>
    <row r="68" spans="1:6" ht="31.5" x14ac:dyDescent="0.25">
      <c r="A68" s="51" t="s">
        <v>1</v>
      </c>
      <c r="B68" s="51" t="s">
        <v>100</v>
      </c>
      <c r="C68" s="51" t="s">
        <v>3</v>
      </c>
      <c r="D68" s="51" t="s">
        <v>72</v>
      </c>
      <c r="E68" s="51" t="s">
        <v>77</v>
      </c>
      <c r="F68" s="51" t="s">
        <v>99</v>
      </c>
    </row>
    <row r="69" spans="1:6" ht="31.5" x14ac:dyDescent="0.25">
      <c r="A69" s="1" t="s">
        <v>31</v>
      </c>
      <c r="B69" s="19">
        <v>13000</v>
      </c>
      <c r="C69" s="19">
        <v>12</v>
      </c>
      <c r="D69" s="19">
        <v>162888</v>
      </c>
      <c r="E69" s="19">
        <v>162888</v>
      </c>
      <c r="F69" s="19">
        <v>162888</v>
      </c>
    </row>
    <row r="70" spans="1:6" ht="15.75" x14ac:dyDescent="0.25">
      <c r="A70" s="3" t="s">
        <v>5</v>
      </c>
      <c r="B70" s="20"/>
      <c r="C70" s="20"/>
      <c r="D70" s="20">
        <f>SUM(D69:D69)</f>
        <v>162888</v>
      </c>
      <c r="E70" s="20">
        <f>SUM(E69:E69)</f>
        <v>162888</v>
      </c>
      <c r="F70" s="20">
        <f>SUM(F69:F69)</f>
        <v>162888</v>
      </c>
    </row>
    <row r="71" spans="1:6" ht="31.5" x14ac:dyDescent="0.25">
      <c r="A71" s="3" t="s">
        <v>12</v>
      </c>
      <c r="B71" s="20"/>
      <c r="C71" s="20"/>
      <c r="D71" s="20">
        <f>D70/1000</f>
        <v>162.88800000000001</v>
      </c>
      <c r="E71" s="20">
        <f t="shared" ref="E71:F71" si="18">E70/1000</f>
        <v>162.88800000000001</v>
      </c>
      <c r="F71" s="20">
        <f t="shared" si="18"/>
        <v>162.88800000000001</v>
      </c>
    </row>
    <row r="72" spans="1:6" ht="15.75" x14ac:dyDescent="0.25">
      <c r="A72" s="70"/>
      <c r="B72" s="53"/>
      <c r="C72" s="53"/>
      <c r="D72" s="53"/>
      <c r="E72" s="53"/>
      <c r="F72" s="54"/>
    </row>
    <row r="73" spans="1:6" ht="15.75" x14ac:dyDescent="0.25">
      <c r="A73" s="159" t="s">
        <v>57</v>
      </c>
      <c r="B73" s="157"/>
      <c r="C73" s="157"/>
      <c r="D73" s="157"/>
      <c r="E73" s="157"/>
      <c r="F73" s="157"/>
    </row>
    <row r="74" spans="1:6" ht="16.5" thickBot="1" x14ac:dyDescent="0.3">
      <c r="A74" s="117"/>
      <c r="B74" s="118"/>
      <c r="C74" s="118"/>
      <c r="D74" s="118"/>
      <c r="E74" s="118"/>
      <c r="F74" s="118"/>
    </row>
    <row r="75" spans="1:6" ht="16.5" thickBot="1" x14ac:dyDescent="0.3">
      <c r="A75" s="126" t="s">
        <v>89</v>
      </c>
      <c r="B75" s="127"/>
      <c r="C75" s="127"/>
      <c r="D75" s="127"/>
      <c r="E75" s="127"/>
      <c r="F75" s="139"/>
    </row>
    <row r="76" spans="1:6" ht="31.5" x14ac:dyDescent="0.25">
      <c r="A76" s="51" t="s">
        <v>11</v>
      </c>
      <c r="B76" s="51" t="s">
        <v>100</v>
      </c>
      <c r="C76" s="51" t="s">
        <v>103</v>
      </c>
      <c r="D76" s="1" t="s">
        <v>72</v>
      </c>
      <c r="E76" s="51" t="s">
        <v>77</v>
      </c>
      <c r="F76" s="51" t="s">
        <v>99</v>
      </c>
    </row>
    <row r="77" spans="1:6" ht="15.75" x14ac:dyDescent="0.25">
      <c r="A77" s="1" t="s">
        <v>101</v>
      </c>
      <c r="B77" s="19">
        <v>1543.43</v>
      </c>
      <c r="C77" s="19">
        <v>12</v>
      </c>
      <c r="D77" s="19">
        <v>18521.22</v>
      </c>
      <c r="E77" s="19">
        <v>18521.22</v>
      </c>
      <c r="F77" s="19">
        <v>18521.22</v>
      </c>
    </row>
    <row r="78" spans="1:6" s="38" customFormat="1" ht="15.75" x14ac:dyDescent="0.25">
      <c r="A78" s="1" t="s">
        <v>102</v>
      </c>
      <c r="B78" s="19">
        <v>1250</v>
      </c>
      <c r="C78" s="19">
        <v>12</v>
      </c>
      <c r="D78" s="19">
        <v>15000</v>
      </c>
      <c r="E78" s="19">
        <v>15000</v>
      </c>
      <c r="F78" s="19">
        <v>15000</v>
      </c>
    </row>
    <row r="79" spans="1:6" ht="15.75" x14ac:dyDescent="0.25">
      <c r="A79" s="3" t="s">
        <v>5</v>
      </c>
      <c r="B79" s="20"/>
      <c r="C79" s="20"/>
      <c r="D79" s="20">
        <f>SUM(D77:D78)</f>
        <v>33521.22</v>
      </c>
      <c r="E79" s="20">
        <f>SUM(E77:E78)</f>
        <v>33521.22</v>
      </c>
      <c r="F79" s="20">
        <f>SUM(F77:F78)</f>
        <v>33521.22</v>
      </c>
    </row>
    <row r="80" spans="1:6" ht="31.5" x14ac:dyDescent="0.25">
      <c r="A80" s="3" t="s">
        <v>12</v>
      </c>
      <c r="B80" s="20"/>
      <c r="C80" s="20"/>
      <c r="D80" s="20">
        <f>D79/1000</f>
        <v>33.52122</v>
      </c>
      <c r="E80" s="20">
        <f t="shared" ref="E80:F80" si="19">E79/1000</f>
        <v>33.52122</v>
      </c>
      <c r="F80" s="20">
        <f t="shared" si="19"/>
        <v>33.52122</v>
      </c>
    </row>
    <row r="81" spans="1:6" ht="16.5" thickBot="1" x14ac:dyDescent="0.3">
      <c r="A81" s="52"/>
      <c r="B81" s="53"/>
      <c r="C81" s="53"/>
      <c r="D81" s="53"/>
      <c r="E81" s="53"/>
      <c r="F81" s="54"/>
    </row>
    <row r="82" spans="1:6" ht="16.5" thickBot="1" x14ac:dyDescent="0.3">
      <c r="A82" s="126" t="s">
        <v>18</v>
      </c>
      <c r="B82" s="127"/>
      <c r="C82" s="128" t="s">
        <v>104</v>
      </c>
      <c r="D82" s="128"/>
      <c r="E82" s="128"/>
      <c r="F82" s="50"/>
    </row>
    <row r="83" spans="1:6" ht="31.5" x14ac:dyDescent="0.25">
      <c r="A83" s="51" t="s">
        <v>8</v>
      </c>
      <c r="B83" s="51" t="s">
        <v>9</v>
      </c>
      <c r="C83" s="51" t="s">
        <v>10</v>
      </c>
      <c r="D83" s="1" t="s">
        <v>72</v>
      </c>
      <c r="E83" s="51" t="s">
        <v>77</v>
      </c>
      <c r="F83" s="51" t="s">
        <v>99</v>
      </c>
    </row>
    <row r="84" spans="1:6" s="38" customFormat="1" ht="15.75" x14ac:dyDescent="0.25">
      <c r="A84" s="1" t="s">
        <v>28</v>
      </c>
      <c r="B84" s="19">
        <v>279955.64</v>
      </c>
      <c r="C84" s="19">
        <v>5.72</v>
      </c>
      <c r="D84" s="19">
        <v>1129398.1399999999</v>
      </c>
      <c r="E84" s="19">
        <v>1129398.1399999999</v>
      </c>
      <c r="F84" s="19">
        <v>1129398.1399999999</v>
      </c>
    </row>
    <row r="85" spans="1:6" ht="15.75" x14ac:dyDescent="0.25">
      <c r="A85" s="3" t="s">
        <v>5</v>
      </c>
      <c r="B85" s="20"/>
      <c r="C85" s="20"/>
      <c r="D85" s="20">
        <f>D84</f>
        <v>1129398.1399999999</v>
      </c>
      <c r="E85" s="20">
        <f t="shared" ref="E85:F85" si="20">E84</f>
        <v>1129398.1399999999</v>
      </c>
      <c r="F85" s="20">
        <f t="shared" si="20"/>
        <v>1129398.1399999999</v>
      </c>
    </row>
    <row r="86" spans="1:6" ht="31.5" x14ac:dyDescent="0.25">
      <c r="A86" s="3" t="s">
        <v>12</v>
      </c>
      <c r="B86" s="20"/>
      <c r="C86" s="20"/>
      <c r="D86" s="20">
        <f>D85/1000</f>
        <v>1129.3981399999998</v>
      </c>
      <c r="E86" s="20">
        <f t="shared" ref="E86:F86" si="21">E85/1000</f>
        <v>1129.3981399999998</v>
      </c>
      <c r="F86" s="20">
        <f t="shared" si="21"/>
        <v>1129.3981399999998</v>
      </c>
    </row>
    <row r="87" spans="1:6" ht="16.5" thickBot="1" x14ac:dyDescent="0.3">
      <c r="A87" s="5"/>
      <c r="B87" s="33"/>
      <c r="C87" s="33"/>
      <c r="D87" s="33"/>
      <c r="E87" s="33"/>
      <c r="F87" s="33"/>
    </row>
    <row r="88" spans="1:6" ht="16.5" thickBot="1" x14ac:dyDescent="0.3">
      <c r="A88" s="126" t="s">
        <v>96</v>
      </c>
      <c r="B88" s="127"/>
      <c r="C88" s="127"/>
      <c r="D88" s="127"/>
      <c r="E88" s="127"/>
      <c r="F88" s="139"/>
    </row>
    <row r="89" spans="1:6" ht="47.25" x14ac:dyDescent="0.25">
      <c r="A89" s="51" t="s">
        <v>11</v>
      </c>
      <c r="B89" s="51" t="s">
        <v>13</v>
      </c>
      <c r="C89" s="51" t="s">
        <v>14</v>
      </c>
      <c r="D89" s="1" t="s">
        <v>72</v>
      </c>
      <c r="E89" s="51" t="s">
        <v>77</v>
      </c>
      <c r="F89" s="51" t="s">
        <v>99</v>
      </c>
    </row>
    <row r="90" spans="1:6" ht="15.75" x14ac:dyDescent="0.25">
      <c r="A90" s="81" t="s">
        <v>105</v>
      </c>
      <c r="B90" s="30">
        <v>332.11</v>
      </c>
      <c r="C90" s="30">
        <v>3378.35</v>
      </c>
      <c r="D90" s="30">
        <v>1121983.82</v>
      </c>
      <c r="E90" s="30">
        <v>1121983.82</v>
      </c>
      <c r="F90" s="30">
        <v>1121983.82</v>
      </c>
    </row>
    <row r="91" spans="1:6" ht="15.75" x14ac:dyDescent="0.25">
      <c r="A91" s="81" t="s">
        <v>28</v>
      </c>
      <c r="B91" s="30">
        <v>74727.69</v>
      </c>
      <c r="C91" s="30">
        <v>5.72</v>
      </c>
      <c r="D91" s="30">
        <v>427442.4</v>
      </c>
      <c r="E91" s="30">
        <v>427442.4</v>
      </c>
      <c r="F91" s="30">
        <v>427442.4</v>
      </c>
    </row>
    <row r="92" spans="1:6" ht="15.75" x14ac:dyDescent="0.25">
      <c r="A92" s="3" t="s">
        <v>5</v>
      </c>
      <c r="B92" s="20"/>
      <c r="C92" s="20"/>
      <c r="D92" s="20">
        <f>SUM(D90:D91)</f>
        <v>1549426.2200000002</v>
      </c>
      <c r="E92" s="20">
        <f t="shared" ref="E92:F92" si="22">SUM(E90:E91)</f>
        <v>1549426.2200000002</v>
      </c>
      <c r="F92" s="20">
        <f t="shared" si="22"/>
        <v>1549426.2200000002</v>
      </c>
    </row>
    <row r="93" spans="1:6" ht="31.5" x14ac:dyDescent="0.25">
      <c r="A93" s="3" t="s">
        <v>12</v>
      </c>
      <c r="B93" s="20"/>
      <c r="C93" s="20"/>
      <c r="D93" s="20">
        <f>D92/1000</f>
        <v>1549.4262200000003</v>
      </c>
      <c r="E93" s="20">
        <f t="shared" ref="E93:F93" si="23">E92/1000</f>
        <v>1549.4262200000003</v>
      </c>
      <c r="F93" s="20">
        <f t="shared" si="23"/>
        <v>1549.4262200000003</v>
      </c>
    </row>
    <row r="94" spans="1:6" ht="16.5" thickBot="1" x14ac:dyDescent="0.3">
      <c r="A94" s="5"/>
      <c r="B94" s="33"/>
      <c r="C94" s="33"/>
      <c r="D94" s="33"/>
      <c r="E94" s="33"/>
      <c r="F94" s="33"/>
    </row>
    <row r="95" spans="1:6" ht="16.5" thickBot="1" x14ac:dyDescent="0.3">
      <c r="A95" s="144" t="s">
        <v>156</v>
      </c>
      <c r="B95" s="145"/>
      <c r="C95" s="145"/>
      <c r="D95" s="145"/>
      <c r="E95" s="145"/>
      <c r="F95" s="164"/>
    </row>
    <row r="96" spans="1:6" ht="47.25" x14ac:dyDescent="0.25">
      <c r="A96" s="51" t="s">
        <v>11</v>
      </c>
      <c r="B96" s="51" t="s">
        <v>137</v>
      </c>
      <c r="C96" s="51" t="s">
        <v>14</v>
      </c>
      <c r="D96" s="1" t="s">
        <v>72</v>
      </c>
      <c r="E96" s="51" t="s">
        <v>77</v>
      </c>
      <c r="F96" s="51" t="s">
        <v>99</v>
      </c>
    </row>
    <row r="97" spans="1:6" ht="15.75" x14ac:dyDescent="0.25">
      <c r="A97" s="81" t="s">
        <v>105</v>
      </c>
      <c r="B97" s="30">
        <v>2</v>
      </c>
      <c r="C97" s="30">
        <v>120304.8</v>
      </c>
      <c r="D97" s="30">
        <v>240609.6</v>
      </c>
      <c r="E97" s="30">
        <v>240609.6</v>
      </c>
      <c r="F97" s="30">
        <v>240609.6</v>
      </c>
    </row>
    <row r="98" spans="1:6" ht="15.75" x14ac:dyDescent="0.25">
      <c r="A98" s="81" t="s">
        <v>28</v>
      </c>
      <c r="B98" s="125">
        <f>D98/C98</f>
        <v>1557.6223776223778</v>
      </c>
      <c r="C98" s="30">
        <v>5.72</v>
      </c>
      <c r="D98" s="30">
        <v>8909.6</v>
      </c>
      <c r="E98" s="30">
        <v>0</v>
      </c>
      <c r="F98" s="30">
        <v>0</v>
      </c>
    </row>
    <row r="99" spans="1:6" ht="15.75" x14ac:dyDescent="0.25">
      <c r="A99" s="3" t="s">
        <v>5</v>
      </c>
      <c r="B99" s="20"/>
      <c r="C99" s="20"/>
      <c r="D99" s="20">
        <f>SUM(D97:D98)</f>
        <v>249519.2</v>
      </c>
      <c r="E99" s="20">
        <f t="shared" ref="E99:F99" si="24">SUM(E97:E98)</f>
        <v>240609.6</v>
      </c>
      <c r="F99" s="20">
        <f t="shared" si="24"/>
        <v>240609.6</v>
      </c>
    </row>
    <row r="100" spans="1:6" ht="31.5" x14ac:dyDescent="0.25">
      <c r="A100" s="3" t="s">
        <v>12</v>
      </c>
      <c r="B100" s="20"/>
      <c r="C100" s="20"/>
      <c r="D100" s="20">
        <f>D99/1000</f>
        <v>249.51920000000001</v>
      </c>
      <c r="E100" s="20">
        <f t="shared" ref="E100:F100" si="25">E97/1000</f>
        <v>240.6096</v>
      </c>
      <c r="F100" s="20">
        <f t="shared" si="25"/>
        <v>240.6096</v>
      </c>
    </row>
    <row r="101" spans="1:6" ht="15.75" x14ac:dyDescent="0.25">
      <c r="A101" s="5"/>
      <c r="B101" s="33"/>
      <c r="C101" s="33"/>
      <c r="D101" s="33"/>
      <c r="E101" s="33"/>
      <c r="F101" s="33"/>
    </row>
    <row r="102" spans="1:6" ht="15.75" x14ac:dyDescent="0.25">
      <c r="A102" s="162" t="s">
        <v>58</v>
      </c>
      <c r="B102" s="163"/>
      <c r="C102" s="163"/>
      <c r="D102" s="163"/>
      <c r="E102" s="163"/>
      <c r="F102" s="163"/>
    </row>
    <row r="103" spans="1:6" ht="16.5" thickBot="1" x14ac:dyDescent="0.3">
      <c r="A103" s="117"/>
      <c r="B103" s="118"/>
      <c r="C103" s="118"/>
      <c r="D103" s="118"/>
      <c r="E103" s="118"/>
      <c r="F103" s="118"/>
    </row>
    <row r="104" spans="1:6" ht="16.5" thickBot="1" x14ac:dyDescent="0.3">
      <c r="A104" s="126" t="s">
        <v>93</v>
      </c>
      <c r="B104" s="127"/>
      <c r="C104" s="127"/>
      <c r="D104" s="127"/>
      <c r="E104" s="127"/>
      <c r="F104" s="139"/>
    </row>
    <row r="105" spans="1:6" ht="31.5" x14ac:dyDescent="0.25">
      <c r="A105" s="51" t="s">
        <v>1</v>
      </c>
      <c r="B105" s="51" t="s">
        <v>7</v>
      </c>
      <c r="C105" s="51" t="s">
        <v>3</v>
      </c>
      <c r="D105" s="1" t="s">
        <v>72</v>
      </c>
      <c r="E105" s="51" t="s">
        <v>77</v>
      </c>
      <c r="F105" s="51" t="s">
        <v>99</v>
      </c>
    </row>
    <row r="106" spans="1:6" ht="63" x14ac:dyDescent="0.25">
      <c r="A106" s="1" t="s">
        <v>106</v>
      </c>
      <c r="B106" s="19"/>
      <c r="C106" s="19"/>
      <c r="D106" s="19">
        <v>62619.4</v>
      </c>
      <c r="E106" s="19">
        <v>62619.4</v>
      </c>
      <c r="F106" s="19">
        <v>62619.4</v>
      </c>
    </row>
    <row r="107" spans="1:6" ht="15.75" x14ac:dyDescent="0.25">
      <c r="A107" s="3" t="s">
        <v>5</v>
      </c>
      <c r="B107" s="20"/>
      <c r="C107" s="20"/>
      <c r="D107" s="20">
        <f>SUM(D106:D106)</f>
        <v>62619.4</v>
      </c>
      <c r="E107" s="20">
        <f>SUM(E106:E106)</f>
        <v>62619.4</v>
      </c>
      <c r="F107" s="20">
        <f>SUM(F106:F106)</f>
        <v>62619.4</v>
      </c>
    </row>
    <row r="108" spans="1:6" ht="31.5" x14ac:dyDescent="0.25">
      <c r="A108" s="3" t="s">
        <v>12</v>
      </c>
      <c r="B108" s="20"/>
      <c r="C108" s="20"/>
      <c r="D108" s="20">
        <f>D107/1000</f>
        <v>62.619399999999999</v>
      </c>
      <c r="E108" s="20">
        <f t="shared" ref="E108:F108" si="26">E107/1000</f>
        <v>62.619399999999999</v>
      </c>
      <c r="F108" s="20">
        <f t="shared" si="26"/>
        <v>62.619399999999999</v>
      </c>
    </row>
    <row r="109" spans="1:6" ht="16.5" thickBot="1" x14ac:dyDescent="0.3">
      <c r="A109" s="13"/>
    </row>
    <row r="110" spans="1:6" ht="16.5" thickBot="1" x14ac:dyDescent="0.3">
      <c r="A110" s="126" t="s">
        <v>18</v>
      </c>
      <c r="B110" s="127"/>
      <c r="C110" s="128" t="s">
        <v>34</v>
      </c>
      <c r="D110" s="128"/>
      <c r="E110" s="128"/>
      <c r="F110" s="50"/>
    </row>
    <row r="111" spans="1:6" ht="31.5" x14ac:dyDescent="0.25">
      <c r="A111" s="51" t="s">
        <v>1</v>
      </c>
      <c r="B111" s="51" t="s">
        <v>25</v>
      </c>
      <c r="C111" s="51" t="s">
        <v>21</v>
      </c>
      <c r="D111" s="1" t="s">
        <v>72</v>
      </c>
      <c r="E111" s="51" t="s">
        <v>77</v>
      </c>
      <c r="F111" s="51" t="s">
        <v>99</v>
      </c>
    </row>
    <row r="112" spans="1:6" ht="31.5" x14ac:dyDescent="0.25">
      <c r="A112" s="1" t="s">
        <v>35</v>
      </c>
      <c r="B112" s="2"/>
      <c r="C112" s="29"/>
      <c r="D112" s="19">
        <v>3056860</v>
      </c>
      <c r="E112" s="19">
        <v>3300440</v>
      </c>
      <c r="F112" s="19">
        <v>3885720</v>
      </c>
    </row>
    <row r="113" spans="1:6" ht="15.75" x14ac:dyDescent="0.25">
      <c r="A113" s="3" t="s">
        <v>5</v>
      </c>
      <c r="B113" s="4"/>
      <c r="C113" s="4"/>
      <c r="D113" s="20">
        <f>D112</f>
        <v>3056860</v>
      </c>
      <c r="E113" s="20">
        <f t="shared" ref="E113:F113" si="27">E112</f>
        <v>3300440</v>
      </c>
      <c r="F113" s="20">
        <f t="shared" si="27"/>
        <v>3885720</v>
      </c>
    </row>
    <row r="114" spans="1:6" ht="31.5" x14ac:dyDescent="0.25">
      <c r="A114" s="3" t="s">
        <v>12</v>
      </c>
      <c r="B114" s="4"/>
      <c r="C114" s="4"/>
      <c r="D114" s="20">
        <f>D113/1000</f>
        <v>3056.86</v>
      </c>
      <c r="E114" s="20">
        <f t="shared" ref="E114:F114" si="28">E113/1000</f>
        <v>3300.44</v>
      </c>
      <c r="F114" s="20">
        <f t="shared" si="28"/>
        <v>3885.72</v>
      </c>
    </row>
    <row r="115" spans="1:6" ht="16.5" thickBot="1" x14ac:dyDescent="0.3">
      <c r="A115" s="52"/>
      <c r="B115" s="55"/>
      <c r="C115" s="55"/>
      <c r="D115" s="53"/>
      <c r="E115" s="53"/>
      <c r="F115" s="54"/>
    </row>
    <row r="116" spans="1:6" ht="16.5" thickBot="1" x14ac:dyDescent="0.3">
      <c r="A116" s="126" t="s">
        <v>18</v>
      </c>
      <c r="B116" s="127"/>
      <c r="C116" s="128" t="s">
        <v>36</v>
      </c>
      <c r="D116" s="128"/>
      <c r="E116" s="128"/>
      <c r="F116" s="50"/>
    </row>
    <row r="117" spans="1:6" ht="31.5" x14ac:dyDescent="0.25">
      <c r="A117" s="51" t="s">
        <v>8</v>
      </c>
      <c r="B117" s="51" t="s">
        <v>3</v>
      </c>
      <c r="C117" s="51" t="s">
        <v>10</v>
      </c>
      <c r="D117" s="1" t="s">
        <v>72</v>
      </c>
      <c r="E117" s="51" t="s">
        <v>77</v>
      </c>
      <c r="F117" s="51" t="s">
        <v>99</v>
      </c>
    </row>
    <row r="118" spans="1:6" ht="31.5" x14ac:dyDescent="0.25">
      <c r="A118" s="1" t="s">
        <v>48</v>
      </c>
      <c r="B118" s="30">
        <v>12</v>
      </c>
      <c r="C118" s="30">
        <f>D118/B118</f>
        <v>94386.400000000009</v>
      </c>
      <c r="D118" s="19">
        <v>1132636.8</v>
      </c>
      <c r="E118" s="19">
        <v>1132636.8</v>
      </c>
      <c r="F118" s="19">
        <v>1132636.8</v>
      </c>
    </row>
    <row r="119" spans="1:6" ht="15.75" x14ac:dyDescent="0.25">
      <c r="A119" s="3" t="s">
        <v>5</v>
      </c>
      <c r="B119" s="20"/>
      <c r="C119" s="20"/>
      <c r="D119" s="20">
        <f>D118</f>
        <v>1132636.8</v>
      </c>
      <c r="E119" s="20">
        <f>E118</f>
        <v>1132636.8</v>
      </c>
      <c r="F119" s="20">
        <f>F118</f>
        <v>1132636.8</v>
      </c>
    </row>
    <row r="120" spans="1:6" ht="31.5" x14ac:dyDescent="0.25">
      <c r="A120" s="3" t="s">
        <v>12</v>
      </c>
      <c r="B120" s="20"/>
      <c r="C120" s="20"/>
      <c r="D120" s="20">
        <f>D119/1000</f>
        <v>1132.6368</v>
      </c>
      <c r="E120" s="20">
        <f t="shared" ref="E120:F120" si="29">E119/1000</f>
        <v>1132.6368</v>
      </c>
      <c r="F120" s="20">
        <f t="shared" si="29"/>
        <v>1132.6368</v>
      </c>
    </row>
    <row r="121" spans="1:6" ht="16.5" thickBot="1" x14ac:dyDescent="0.3">
      <c r="A121" s="52"/>
      <c r="B121" s="53"/>
      <c r="C121" s="53"/>
      <c r="D121" s="53"/>
      <c r="E121" s="53"/>
      <c r="F121" s="54"/>
    </row>
    <row r="122" spans="1:6" s="92" customFormat="1" ht="16.5" thickBot="1" x14ac:dyDescent="0.3">
      <c r="A122" s="144" t="s">
        <v>18</v>
      </c>
      <c r="B122" s="145"/>
      <c r="C122" s="129" t="s">
        <v>86</v>
      </c>
      <c r="D122" s="129"/>
      <c r="E122" s="129"/>
      <c r="F122" s="62"/>
    </row>
    <row r="123" spans="1:6" s="92" customFormat="1" ht="31.5" x14ac:dyDescent="0.25">
      <c r="A123" s="81" t="s">
        <v>8</v>
      </c>
      <c r="B123" s="81" t="s">
        <v>9</v>
      </c>
      <c r="C123" s="81" t="s">
        <v>10</v>
      </c>
      <c r="D123" s="81" t="s">
        <v>72</v>
      </c>
      <c r="E123" s="97" t="s">
        <v>77</v>
      </c>
      <c r="F123" s="97" t="s">
        <v>99</v>
      </c>
    </row>
    <row r="124" spans="1:6" s="92" customFormat="1" ht="15.75" x14ac:dyDescent="0.25">
      <c r="A124" s="81" t="s">
        <v>87</v>
      </c>
      <c r="B124" s="30"/>
      <c r="C124" s="30"/>
      <c r="D124" s="30">
        <v>300000</v>
      </c>
      <c r="E124" s="30">
        <v>150000</v>
      </c>
      <c r="F124" s="30">
        <v>200000</v>
      </c>
    </row>
    <row r="125" spans="1:6" s="92" customFormat="1" ht="15.75" x14ac:dyDescent="0.25">
      <c r="A125" s="81" t="s">
        <v>157</v>
      </c>
      <c r="B125" s="30"/>
      <c r="C125" s="30"/>
      <c r="D125" s="30">
        <v>37000</v>
      </c>
      <c r="E125" s="30">
        <v>37000</v>
      </c>
      <c r="F125" s="30">
        <v>37000</v>
      </c>
    </row>
    <row r="126" spans="1:6" s="92" customFormat="1" ht="15.75" x14ac:dyDescent="0.25">
      <c r="A126" s="99" t="s">
        <v>5</v>
      </c>
      <c r="B126" s="101"/>
      <c r="C126" s="101"/>
      <c r="D126" s="30">
        <f>SUM(D124:D125)</f>
        <v>337000</v>
      </c>
      <c r="E126" s="30">
        <f t="shared" ref="E126:F126" si="30">SUM(E124:E125)</f>
        <v>187000</v>
      </c>
      <c r="F126" s="30">
        <f t="shared" si="30"/>
        <v>237000</v>
      </c>
    </row>
    <row r="127" spans="1:6" s="92" customFormat="1" ht="31.5" x14ac:dyDescent="0.25">
      <c r="A127" s="99" t="s">
        <v>12</v>
      </c>
      <c r="B127" s="101"/>
      <c r="C127" s="101"/>
      <c r="D127" s="101">
        <f>D126/1000</f>
        <v>337</v>
      </c>
      <c r="E127" s="101">
        <f t="shared" ref="E127:F127" si="31">E126/1000</f>
        <v>187</v>
      </c>
      <c r="F127" s="101">
        <f t="shared" si="31"/>
        <v>237</v>
      </c>
    </row>
    <row r="128" spans="1:6" ht="16.5" thickBot="1" x14ac:dyDescent="0.3">
      <c r="A128" s="52"/>
      <c r="B128" s="53"/>
      <c r="C128" s="53"/>
      <c r="D128" s="53"/>
      <c r="E128" s="53"/>
      <c r="F128" s="54"/>
    </row>
    <row r="129" spans="1:6" ht="16.5" thickBot="1" x14ac:dyDescent="0.3">
      <c r="A129" s="126" t="s">
        <v>18</v>
      </c>
      <c r="B129" s="127"/>
      <c r="C129" s="128" t="s">
        <v>49</v>
      </c>
      <c r="D129" s="128"/>
      <c r="E129" s="128"/>
      <c r="F129" s="50"/>
    </row>
    <row r="130" spans="1:6" ht="31.5" x14ac:dyDescent="0.25">
      <c r="A130" s="51" t="s">
        <v>8</v>
      </c>
      <c r="B130" s="51" t="s">
        <v>9</v>
      </c>
      <c r="C130" s="51" t="s">
        <v>10</v>
      </c>
      <c r="D130" s="1" t="s">
        <v>72</v>
      </c>
      <c r="E130" s="51" t="s">
        <v>77</v>
      </c>
      <c r="F130" s="51" t="s">
        <v>99</v>
      </c>
    </row>
    <row r="131" spans="1:6" ht="31.5" x14ac:dyDescent="0.25">
      <c r="A131" s="51" t="s">
        <v>158</v>
      </c>
      <c r="B131" s="51"/>
      <c r="C131" s="51"/>
      <c r="D131" s="115">
        <v>18000</v>
      </c>
      <c r="E131" s="119">
        <v>18000</v>
      </c>
      <c r="F131" s="119">
        <v>18000</v>
      </c>
    </row>
    <row r="132" spans="1:6" ht="31.5" x14ac:dyDescent="0.25">
      <c r="A132" s="1" t="s">
        <v>78</v>
      </c>
      <c r="B132" s="1"/>
      <c r="C132" s="2"/>
      <c r="D132" s="19">
        <v>1244001.44</v>
      </c>
      <c r="E132" s="19">
        <v>1250000</v>
      </c>
      <c r="F132" s="19">
        <v>1250000</v>
      </c>
    </row>
    <row r="133" spans="1:6" ht="15.75" x14ac:dyDescent="0.25">
      <c r="A133" s="3" t="s">
        <v>5</v>
      </c>
      <c r="B133" s="14"/>
      <c r="C133" s="4"/>
      <c r="D133" s="19">
        <f>SUM(D131:D132)</f>
        <v>1262001.44</v>
      </c>
      <c r="E133" s="19">
        <f t="shared" ref="E133:F133" si="32">SUM(E131:E132)</f>
        <v>1268000</v>
      </c>
      <c r="F133" s="19">
        <f t="shared" si="32"/>
        <v>1268000</v>
      </c>
    </row>
    <row r="134" spans="1:6" ht="31.5" x14ac:dyDescent="0.25">
      <c r="A134" s="3" t="s">
        <v>12</v>
      </c>
      <c r="B134" s="14"/>
      <c r="C134" s="4"/>
      <c r="D134" s="20">
        <f>D133/1000</f>
        <v>1262.00144</v>
      </c>
      <c r="E134" s="20">
        <f t="shared" ref="E134:F134" si="33">E133/1000</f>
        <v>1268</v>
      </c>
      <c r="F134" s="20">
        <f t="shared" si="33"/>
        <v>1268</v>
      </c>
    </row>
    <row r="135" spans="1:6" ht="16.5" thickBot="1" x14ac:dyDescent="0.3">
      <c r="A135" s="93"/>
      <c r="B135" s="94"/>
      <c r="C135" s="95"/>
      <c r="D135" s="96"/>
      <c r="E135" s="96"/>
      <c r="F135" s="96"/>
    </row>
    <row r="136" spans="1:6" ht="16.5" thickBot="1" x14ac:dyDescent="0.3">
      <c r="A136" s="126" t="s">
        <v>18</v>
      </c>
      <c r="B136" s="127"/>
      <c r="C136" s="128" t="s">
        <v>74</v>
      </c>
      <c r="D136" s="128"/>
      <c r="E136" s="128"/>
      <c r="F136" s="50"/>
    </row>
    <row r="137" spans="1:6" ht="31.5" x14ac:dyDescent="0.25">
      <c r="A137" s="51" t="s">
        <v>1</v>
      </c>
      <c r="B137" s="51" t="s">
        <v>26</v>
      </c>
      <c r="C137" s="51" t="s">
        <v>27</v>
      </c>
      <c r="D137" s="1" t="s">
        <v>72</v>
      </c>
      <c r="E137" s="51" t="s">
        <v>77</v>
      </c>
      <c r="F137" s="51" t="s">
        <v>99</v>
      </c>
    </row>
    <row r="138" spans="1:6" ht="31.5" x14ac:dyDescent="0.25">
      <c r="A138" s="1" t="s">
        <v>40</v>
      </c>
      <c r="B138" s="2"/>
      <c r="C138" s="19"/>
      <c r="D138" s="19">
        <v>113259300</v>
      </c>
      <c r="E138" s="34">
        <v>22625500</v>
      </c>
      <c r="F138" s="34">
        <v>21897000</v>
      </c>
    </row>
    <row r="139" spans="1:6" ht="15.75" x14ac:dyDescent="0.25">
      <c r="A139" s="3" t="s">
        <v>5</v>
      </c>
      <c r="B139" s="4"/>
      <c r="C139" s="20"/>
      <c r="D139" s="20">
        <f>D138</f>
        <v>113259300</v>
      </c>
      <c r="E139" s="20">
        <f t="shared" ref="E139:F139" si="34">E138</f>
        <v>22625500</v>
      </c>
      <c r="F139" s="20">
        <f t="shared" si="34"/>
        <v>21897000</v>
      </c>
    </row>
    <row r="140" spans="1:6" ht="31.5" x14ac:dyDescent="0.25">
      <c r="A140" s="3" t="s">
        <v>12</v>
      </c>
      <c r="B140" s="4"/>
      <c r="C140" s="20"/>
      <c r="D140" s="20">
        <f>D139/1000</f>
        <v>113259.3</v>
      </c>
      <c r="E140" s="20">
        <f t="shared" ref="E140:F140" si="35">E139/1000</f>
        <v>22625.5</v>
      </c>
      <c r="F140" s="20">
        <f t="shared" si="35"/>
        <v>21897</v>
      </c>
    </row>
    <row r="141" spans="1:6" ht="16.5" thickBot="1" x14ac:dyDescent="0.3">
      <c r="A141" s="5"/>
      <c r="B141" s="9"/>
      <c r="C141" s="33"/>
      <c r="D141" s="33"/>
      <c r="E141" s="33"/>
      <c r="F141" s="33"/>
    </row>
    <row r="142" spans="1:6" ht="16.5" thickBot="1" x14ac:dyDescent="0.3">
      <c r="A142" s="126" t="s">
        <v>18</v>
      </c>
      <c r="B142" s="127"/>
      <c r="C142" s="128" t="s">
        <v>153</v>
      </c>
      <c r="D142" s="128"/>
      <c r="E142" s="128"/>
      <c r="F142" s="50"/>
    </row>
    <row r="143" spans="1:6" ht="31.5" x14ac:dyDescent="0.25">
      <c r="A143" s="51" t="s">
        <v>1</v>
      </c>
      <c r="B143" s="51" t="s">
        <v>26</v>
      </c>
      <c r="C143" s="51" t="s">
        <v>27</v>
      </c>
      <c r="D143" s="1" t="s">
        <v>72</v>
      </c>
      <c r="E143" s="51" t="s">
        <v>77</v>
      </c>
      <c r="F143" s="51" t="s">
        <v>99</v>
      </c>
    </row>
    <row r="144" spans="1:6" s="38" customFormat="1" ht="31.5" x14ac:dyDescent="0.25">
      <c r="A144" s="1" t="s">
        <v>75</v>
      </c>
      <c r="B144" s="2"/>
      <c r="C144" s="19"/>
      <c r="D144" s="30">
        <v>600000</v>
      </c>
      <c r="E144" s="34">
        <v>228540</v>
      </c>
      <c r="F144" s="34">
        <v>221182</v>
      </c>
    </row>
    <row r="145" spans="1:6" ht="15.75" x14ac:dyDescent="0.25">
      <c r="A145" s="3" t="s">
        <v>5</v>
      </c>
      <c r="B145" s="4"/>
      <c r="C145" s="20"/>
      <c r="D145" s="101">
        <f>D144</f>
        <v>600000</v>
      </c>
      <c r="E145" s="20">
        <f t="shared" ref="E145:F145" si="36">E144</f>
        <v>228540</v>
      </c>
      <c r="F145" s="20">
        <f t="shared" si="36"/>
        <v>221182</v>
      </c>
    </row>
    <row r="146" spans="1:6" ht="31.5" x14ac:dyDescent="0.25">
      <c r="A146" s="3" t="s">
        <v>12</v>
      </c>
      <c r="B146" s="4"/>
      <c r="C146" s="20"/>
      <c r="D146" s="101">
        <f>D145/1000</f>
        <v>600</v>
      </c>
      <c r="E146" s="20">
        <f t="shared" ref="E146:F146" si="37">E145/1000</f>
        <v>228.54</v>
      </c>
      <c r="F146" s="20">
        <f t="shared" si="37"/>
        <v>221.18199999999999</v>
      </c>
    </row>
    <row r="147" spans="1:6" ht="16.5" thickBot="1" x14ac:dyDescent="0.3">
      <c r="A147" s="5"/>
      <c r="B147" s="9"/>
      <c r="C147" s="33"/>
      <c r="D147" s="33"/>
      <c r="E147" s="33"/>
      <c r="F147" s="33"/>
    </row>
    <row r="148" spans="1:6" ht="16.5" thickBot="1" x14ac:dyDescent="0.3">
      <c r="A148" s="136" t="s">
        <v>90</v>
      </c>
      <c r="B148" s="137"/>
      <c r="C148" s="137"/>
      <c r="D148" s="137"/>
      <c r="E148" s="137"/>
      <c r="F148" s="138"/>
    </row>
    <row r="149" spans="1:6" ht="31.5" x14ac:dyDescent="0.25">
      <c r="A149" s="97" t="s">
        <v>1</v>
      </c>
      <c r="B149" s="97" t="s">
        <v>7</v>
      </c>
      <c r="C149" s="97" t="s">
        <v>3</v>
      </c>
      <c r="D149" s="81" t="s">
        <v>72</v>
      </c>
      <c r="E149" s="97" t="s">
        <v>77</v>
      </c>
      <c r="F149" s="97" t="s">
        <v>99</v>
      </c>
    </row>
    <row r="150" spans="1:6" ht="63" x14ac:dyDescent="0.25">
      <c r="A150" s="81" t="s">
        <v>142</v>
      </c>
      <c r="B150" s="98"/>
      <c r="C150" s="98"/>
      <c r="D150" s="30">
        <v>645000</v>
      </c>
      <c r="E150" s="30">
        <v>145000</v>
      </c>
      <c r="F150" s="30">
        <v>145000</v>
      </c>
    </row>
    <row r="151" spans="1:6" ht="15.75" x14ac:dyDescent="0.25">
      <c r="A151" s="81" t="s">
        <v>159</v>
      </c>
      <c r="B151" s="98"/>
      <c r="C151" s="98"/>
      <c r="D151" s="30">
        <v>45000</v>
      </c>
      <c r="E151" s="30">
        <v>0</v>
      </c>
      <c r="F151" s="30">
        <v>0</v>
      </c>
    </row>
    <row r="152" spans="1:6" ht="15.75" x14ac:dyDescent="0.25">
      <c r="A152" s="99" t="s">
        <v>5</v>
      </c>
      <c r="B152" s="100"/>
      <c r="C152" s="100"/>
      <c r="D152" s="101">
        <f>SUM(D150:D151)</f>
        <v>690000</v>
      </c>
      <c r="E152" s="101">
        <f t="shared" ref="E152:F152" si="38">SUM(E150:E151)</f>
        <v>145000</v>
      </c>
      <c r="F152" s="101">
        <f t="shared" si="38"/>
        <v>145000</v>
      </c>
    </row>
    <row r="153" spans="1:6" ht="31.5" x14ac:dyDescent="0.25">
      <c r="A153" s="99" t="s">
        <v>12</v>
      </c>
      <c r="B153" s="100"/>
      <c r="C153" s="100"/>
      <c r="D153" s="101">
        <f>D152/1000</f>
        <v>690</v>
      </c>
      <c r="E153" s="101">
        <f t="shared" ref="E153:F153" si="39">E152/1000</f>
        <v>145</v>
      </c>
      <c r="F153" s="101">
        <f t="shared" si="39"/>
        <v>145</v>
      </c>
    </row>
    <row r="154" spans="1:6" ht="16.5" thickBot="1" x14ac:dyDescent="0.3">
      <c r="A154" s="93"/>
      <c r="B154" s="116"/>
      <c r="C154" s="116"/>
      <c r="D154" s="96"/>
      <c r="E154" s="96"/>
      <c r="F154" s="96"/>
    </row>
    <row r="155" spans="1:6" ht="16.5" thickBot="1" x14ac:dyDescent="0.3">
      <c r="A155" s="126" t="s">
        <v>18</v>
      </c>
      <c r="B155" s="127"/>
      <c r="C155" s="128" t="s">
        <v>84</v>
      </c>
      <c r="D155" s="128"/>
      <c r="E155" s="128"/>
      <c r="F155" s="50"/>
    </row>
    <row r="156" spans="1:6" ht="31.5" x14ac:dyDescent="0.25">
      <c r="A156" s="51" t="s">
        <v>8</v>
      </c>
      <c r="B156" s="51" t="s">
        <v>3</v>
      </c>
      <c r="C156" s="51" t="s">
        <v>22</v>
      </c>
      <c r="D156" s="1" t="s">
        <v>72</v>
      </c>
      <c r="E156" s="51" t="s">
        <v>77</v>
      </c>
      <c r="F156" s="51" t="s">
        <v>99</v>
      </c>
    </row>
    <row r="157" spans="1:6" ht="31.5" x14ac:dyDescent="0.25">
      <c r="A157" s="1" t="s">
        <v>120</v>
      </c>
      <c r="B157" s="104">
        <v>12</v>
      </c>
      <c r="C157" s="19">
        <v>54441</v>
      </c>
      <c r="D157" s="19">
        <v>653292</v>
      </c>
      <c r="E157" s="19">
        <v>653292</v>
      </c>
      <c r="F157" s="19">
        <v>653292</v>
      </c>
    </row>
    <row r="158" spans="1:6" ht="15.75" x14ac:dyDescent="0.25">
      <c r="A158" s="3" t="s">
        <v>5</v>
      </c>
      <c r="B158" s="14"/>
      <c r="C158" s="11"/>
      <c r="D158" s="19">
        <f>D157</f>
        <v>653292</v>
      </c>
      <c r="E158" s="19">
        <f t="shared" ref="E158:F158" si="40">E157</f>
        <v>653292</v>
      </c>
      <c r="F158" s="19">
        <f t="shared" si="40"/>
        <v>653292</v>
      </c>
    </row>
    <row r="159" spans="1:6" ht="31.5" x14ac:dyDescent="0.25">
      <c r="A159" s="3" t="s">
        <v>12</v>
      </c>
      <c r="B159" s="14"/>
      <c r="C159" s="11"/>
      <c r="D159" s="20">
        <f>D157/1000</f>
        <v>653.29200000000003</v>
      </c>
      <c r="E159" s="20">
        <f t="shared" ref="E159:F159" si="41">E157/1000</f>
        <v>653.29200000000003</v>
      </c>
      <c r="F159" s="20">
        <f t="shared" si="41"/>
        <v>653.29200000000003</v>
      </c>
    </row>
    <row r="160" spans="1:6" ht="16.5" thickBot="1" x14ac:dyDescent="0.3">
      <c r="A160" s="5"/>
      <c r="B160" s="6"/>
      <c r="C160" s="12"/>
      <c r="D160" s="33"/>
      <c r="E160" s="33"/>
      <c r="F160" s="33"/>
    </row>
    <row r="161" spans="1:6" ht="16.5" thickBot="1" x14ac:dyDescent="0.3">
      <c r="A161" s="126" t="s">
        <v>18</v>
      </c>
      <c r="B161" s="127"/>
      <c r="C161" s="128" t="s">
        <v>107</v>
      </c>
      <c r="D161" s="128"/>
      <c r="E161" s="128"/>
      <c r="F161" s="50"/>
    </row>
    <row r="162" spans="1:6" ht="31.5" x14ac:dyDescent="0.25">
      <c r="A162" s="51" t="s">
        <v>1</v>
      </c>
      <c r="B162" s="51" t="s">
        <v>26</v>
      </c>
      <c r="C162" s="51" t="s">
        <v>27</v>
      </c>
      <c r="D162" s="1" t="s">
        <v>72</v>
      </c>
      <c r="E162" s="51" t="s">
        <v>77</v>
      </c>
      <c r="F162" s="51" t="s">
        <v>99</v>
      </c>
    </row>
    <row r="163" spans="1:6" ht="47.25" x14ac:dyDescent="0.25">
      <c r="A163" s="1" t="s">
        <v>41</v>
      </c>
      <c r="B163" s="19">
        <f>D163/C163</f>
        <v>3791.5783333333334</v>
      </c>
      <c r="C163" s="85">
        <v>12</v>
      </c>
      <c r="D163" s="19">
        <v>45498.94</v>
      </c>
      <c r="E163" s="19">
        <v>45498.94</v>
      </c>
      <c r="F163" s="19">
        <v>45498.94</v>
      </c>
    </row>
    <row r="164" spans="1:6" ht="15.75" x14ac:dyDescent="0.25">
      <c r="A164" s="3" t="s">
        <v>5</v>
      </c>
      <c r="B164" s="4"/>
      <c r="C164" s="4"/>
      <c r="D164" s="20">
        <f>D163</f>
        <v>45498.94</v>
      </c>
      <c r="E164" s="20">
        <f t="shared" ref="E164:F164" si="42">E163</f>
        <v>45498.94</v>
      </c>
      <c r="F164" s="20">
        <f t="shared" si="42"/>
        <v>45498.94</v>
      </c>
    </row>
    <row r="165" spans="1:6" ht="31.5" x14ac:dyDescent="0.25">
      <c r="A165" s="3" t="s">
        <v>12</v>
      </c>
      <c r="B165" s="4"/>
      <c r="C165" s="4"/>
      <c r="D165" s="20">
        <f>D163/1000</f>
        <v>45.498940000000005</v>
      </c>
      <c r="E165" s="20">
        <f t="shared" ref="E165:F165" si="43">E163/1000</f>
        <v>45.498940000000005</v>
      </c>
      <c r="F165" s="20">
        <f t="shared" si="43"/>
        <v>45.498940000000005</v>
      </c>
    </row>
    <row r="166" spans="1:6" ht="16.5" thickBot="1" x14ac:dyDescent="0.3">
      <c r="A166" s="5"/>
      <c r="B166" s="9"/>
      <c r="C166" s="9"/>
      <c r="D166" s="33"/>
      <c r="E166" s="33"/>
      <c r="F166" s="33"/>
    </row>
    <row r="167" spans="1:6" ht="16.5" thickBot="1" x14ac:dyDescent="0.3">
      <c r="A167" s="126" t="s">
        <v>18</v>
      </c>
      <c r="B167" s="127"/>
      <c r="C167" s="128" t="s">
        <v>161</v>
      </c>
      <c r="D167" s="128"/>
      <c r="E167" s="128"/>
      <c r="F167" s="50"/>
    </row>
    <row r="168" spans="1:6" ht="31.5" x14ac:dyDescent="0.25">
      <c r="A168" s="51" t="s">
        <v>8</v>
      </c>
      <c r="B168" s="51" t="s">
        <v>9</v>
      </c>
      <c r="C168" s="51" t="s">
        <v>10</v>
      </c>
      <c r="D168" s="1" t="s">
        <v>72</v>
      </c>
      <c r="E168" s="51" t="s">
        <v>77</v>
      </c>
      <c r="F168" s="51" t="s">
        <v>99</v>
      </c>
    </row>
    <row r="169" spans="1:6" ht="31.5" x14ac:dyDescent="0.25">
      <c r="A169" s="1" t="s">
        <v>111</v>
      </c>
      <c r="B169" s="1"/>
      <c r="C169" s="2"/>
      <c r="D169" s="19">
        <v>6539300</v>
      </c>
      <c r="E169" s="19">
        <v>7366800</v>
      </c>
      <c r="F169" s="19">
        <v>0</v>
      </c>
    </row>
    <row r="170" spans="1:6" ht="31.5" x14ac:dyDescent="0.25">
      <c r="A170" s="1" t="s">
        <v>50</v>
      </c>
      <c r="B170" s="1"/>
      <c r="C170" s="2"/>
      <c r="D170" s="19">
        <v>65393</v>
      </c>
      <c r="E170" s="19">
        <v>73668</v>
      </c>
      <c r="F170" s="19">
        <v>0</v>
      </c>
    </row>
    <row r="171" spans="1:6" ht="15.75" x14ac:dyDescent="0.25">
      <c r="A171" s="3" t="s">
        <v>5</v>
      </c>
      <c r="B171" s="14"/>
      <c r="C171" s="4"/>
      <c r="D171" s="20">
        <f>D169+D170</f>
        <v>6604693</v>
      </c>
      <c r="E171" s="20">
        <f t="shared" ref="E171:F171" si="44">E169+E170</f>
        <v>7440468</v>
      </c>
      <c r="F171" s="20">
        <f t="shared" si="44"/>
        <v>0</v>
      </c>
    </row>
    <row r="172" spans="1:6" ht="31.5" x14ac:dyDescent="0.25">
      <c r="A172" s="3" t="s">
        <v>12</v>
      </c>
      <c r="B172" s="14"/>
      <c r="C172" s="4"/>
      <c r="D172" s="20">
        <f>D171/1000</f>
        <v>6604.6930000000002</v>
      </c>
      <c r="E172" s="20">
        <f t="shared" ref="E172:F172" si="45">E171/1000</f>
        <v>7440.4679999999998</v>
      </c>
      <c r="F172" s="20">
        <f t="shared" si="45"/>
        <v>0</v>
      </c>
    </row>
    <row r="173" spans="1:6" ht="16.5" thickBot="1" x14ac:dyDescent="0.3">
      <c r="A173" s="5"/>
      <c r="B173" s="6"/>
      <c r="C173" s="9"/>
      <c r="D173" s="33"/>
      <c r="E173" s="33"/>
      <c r="F173" s="33"/>
    </row>
    <row r="174" spans="1:6" ht="16.5" thickBot="1" x14ac:dyDescent="0.3">
      <c r="A174" s="126" t="s">
        <v>18</v>
      </c>
      <c r="B174" s="127"/>
      <c r="C174" s="128" t="s">
        <v>162</v>
      </c>
      <c r="D174" s="128"/>
      <c r="E174" s="128"/>
      <c r="F174" s="50"/>
    </row>
    <row r="175" spans="1:6" ht="31.5" x14ac:dyDescent="0.25">
      <c r="A175" s="51" t="s">
        <v>1</v>
      </c>
      <c r="B175" s="51" t="s">
        <v>26</v>
      </c>
      <c r="C175" s="51" t="s">
        <v>27</v>
      </c>
      <c r="D175" s="1" t="s">
        <v>72</v>
      </c>
      <c r="E175" s="51" t="s">
        <v>77</v>
      </c>
      <c r="F175" s="51" t="s">
        <v>99</v>
      </c>
    </row>
    <row r="176" spans="1:6" ht="15.75" x14ac:dyDescent="0.25">
      <c r="A176" s="1" t="s">
        <v>163</v>
      </c>
      <c r="B176" s="19"/>
      <c r="C176" s="85"/>
      <c r="D176" s="19">
        <v>27720</v>
      </c>
      <c r="E176" s="19">
        <v>27720</v>
      </c>
      <c r="F176" s="19">
        <v>27720</v>
      </c>
    </row>
    <row r="177" spans="1:6" ht="15.75" x14ac:dyDescent="0.25">
      <c r="A177" s="3" t="s">
        <v>5</v>
      </c>
      <c r="B177" s="4"/>
      <c r="C177" s="4"/>
      <c r="D177" s="20">
        <f>D176</f>
        <v>27720</v>
      </c>
      <c r="E177" s="20">
        <f t="shared" ref="E177:F177" si="46">E176</f>
        <v>27720</v>
      </c>
      <c r="F177" s="20">
        <f t="shared" si="46"/>
        <v>27720</v>
      </c>
    </row>
    <row r="178" spans="1:6" ht="31.5" x14ac:dyDescent="0.25">
      <c r="A178" s="3" t="s">
        <v>12</v>
      </c>
      <c r="B178" s="4"/>
      <c r="C178" s="4"/>
      <c r="D178" s="20">
        <f>D176/1000</f>
        <v>27.72</v>
      </c>
      <c r="E178" s="20">
        <f t="shared" ref="E178:F178" si="47">E176/1000</f>
        <v>27.72</v>
      </c>
      <c r="F178" s="20">
        <f t="shared" si="47"/>
        <v>27.72</v>
      </c>
    </row>
    <row r="179" spans="1:6" ht="16.5" thickBot="1" x14ac:dyDescent="0.3">
      <c r="A179" s="5"/>
      <c r="B179" s="9"/>
      <c r="C179" s="9"/>
      <c r="D179" s="33"/>
      <c r="E179" s="33"/>
      <c r="F179" s="33"/>
    </row>
    <row r="180" spans="1:6" ht="16.5" thickBot="1" x14ac:dyDescent="0.3">
      <c r="A180" s="126" t="s">
        <v>18</v>
      </c>
      <c r="B180" s="127"/>
      <c r="C180" s="128" t="s">
        <v>164</v>
      </c>
      <c r="D180" s="128"/>
      <c r="E180" s="128"/>
      <c r="F180" s="50"/>
    </row>
    <row r="181" spans="1:6" ht="31.5" x14ac:dyDescent="0.25">
      <c r="A181" s="51" t="s">
        <v>1</v>
      </c>
      <c r="B181" s="51" t="s">
        <v>26</v>
      </c>
      <c r="C181" s="51" t="s">
        <v>27</v>
      </c>
      <c r="D181" s="1" t="s">
        <v>72</v>
      </c>
      <c r="E181" s="51" t="s">
        <v>77</v>
      </c>
      <c r="F181" s="51" t="s">
        <v>99</v>
      </c>
    </row>
    <row r="182" spans="1:6" ht="63" x14ac:dyDescent="0.25">
      <c r="A182" s="81" t="s">
        <v>165</v>
      </c>
      <c r="B182" s="19"/>
      <c r="C182" s="85"/>
      <c r="D182" s="19">
        <v>1244853.23</v>
      </c>
      <c r="E182" s="19">
        <v>0</v>
      </c>
      <c r="F182" s="19">
        <v>0</v>
      </c>
    </row>
    <row r="183" spans="1:6" ht="15.75" x14ac:dyDescent="0.25">
      <c r="A183" s="3" t="s">
        <v>5</v>
      </c>
      <c r="B183" s="4"/>
      <c r="C183" s="4"/>
      <c r="D183" s="20">
        <f>D182</f>
        <v>1244853.23</v>
      </c>
      <c r="E183" s="20">
        <f t="shared" ref="E183:F183" si="48">E182</f>
        <v>0</v>
      </c>
      <c r="F183" s="20">
        <f t="shared" si="48"/>
        <v>0</v>
      </c>
    </row>
    <row r="184" spans="1:6" ht="31.5" x14ac:dyDescent="0.25">
      <c r="A184" s="3" t="s">
        <v>12</v>
      </c>
      <c r="B184" s="4"/>
      <c r="C184" s="4"/>
      <c r="D184" s="20">
        <f>D182/1000</f>
        <v>1244.8532299999999</v>
      </c>
      <c r="E184" s="20">
        <f t="shared" ref="E184:F184" si="49">E182/1000</f>
        <v>0</v>
      </c>
      <c r="F184" s="20">
        <f t="shared" si="49"/>
        <v>0</v>
      </c>
    </row>
    <row r="185" spans="1:6" ht="15.75" x14ac:dyDescent="0.25">
      <c r="A185" s="28"/>
      <c r="B185" s="35"/>
      <c r="C185" s="31"/>
      <c r="D185" s="31"/>
      <c r="E185" s="57"/>
      <c r="F185" s="58"/>
    </row>
    <row r="186" spans="1:6" ht="15.75" x14ac:dyDescent="0.25">
      <c r="A186" s="130" t="s">
        <v>151</v>
      </c>
      <c r="B186" s="131"/>
      <c r="C186" s="131"/>
      <c r="D186" s="131"/>
      <c r="E186" s="131"/>
      <c r="F186" s="132"/>
    </row>
    <row r="187" spans="1:6" ht="16.5" thickBot="1" x14ac:dyDescent="0.3">
      <c r="A187" s="24"/>
      <c r="B187" s="9"/>
      <c r="C187" s="9"/>
      <c r="D187" s="9"/>
      <c r="E187" s="25"/>
      <c r="F187" s="25"/>
    </row>
    <row r="188" spans="1:6" ht="16.5" thickBot="1" x14ac:dyDescent="0.3">
      <c r="A188" s="126" t="s">
        <v>18</v>
      </c>
      <c r="B188" s="127"/>
      <c r="C188" s="128" t="s">
        <v>94</v>
      </c>
      <c r="D188" s="128"/>
      <c r="E188" s="128"/>
      <c r="F188" s="50"/>
    </row>
    <row r="189" spans="1:6" ht="31.5" x14ac:dyDescent="0.25">
      <c r="A189" s="51" t="s">
        <v>8</v>
      </c>
      <c r="B189" s="51" t="s">
        <v>9</v>
      </c>
      <c r="C189" s="51" t="s">
        <v>10</v>
      </c>
      <c r="D189" s="1" t="s">
        <v>72</v>
      </c>
      <c r="E189" s="51" t="s">
        <v>77</v>
      </c>
      <c r="F189" s="51" t="s">
        <v>99</v>
      </c>
    </row>
    <row r="190" spans="1:6" ht="47.25" x14ac:dyDescent="0.25">
      <c r="A190" s="1" t="s">
        <v>85</v>
      </c>
      <c r="B190" s="30"/>
      <c r="C190" s="30"/>
      <c r="D190" s="19">
        <v>160000</v>
      </c>
      <c r="E190" s="19">
        <v>160000</v>
      </c>
      <c r="F190" s="19">
        <v>160000</v>
      </c>
    </row>
    <row r="191" spans="1:6" ht="15.75" x14ac:dyDescent="0.25">
      <c r="A191" s="3" t="s">
        <v>5</v>
      </c>
      <c r="B191" s="20"/>
      <c r="C191" s="20"/>
      <c r="D191" s="20">
        <f>D190</f>
        <v>160000</v>
      </c>
      <c r="E191" s="20">
        <f t="shared" ref="E191:F191" si="50">E190</f>
        <v>160000</v>
      </c>
      <c r="F191" s="20">
        <f t="shared" si="50"/>
        <v>160000</v>
      </c>
    </row>
    <row r="192" spans="1:6" ht="31.5" x14ac:dyDescent="0.25">
      <c r="A192" s="3" t="s">
        <v>12</v>
      </c>
      <c r="B192" s="20"/>
      <c r="C192" s="20"/>
      <c r="D192" s="20">
        <f>D191/1000</f>
        <v>160</v>
      </c>
      <c r="E192" s="20">
        <f t="shared" ref="E192:F192" si="51">E191/1000</f>
        <v>160</v>
      </c>
      <c r="F192" s="20">
        <f t="shared" si="51"/>
        <v>160</v>
      </c>
    </row>
    <row r="193" spans="1:8" ht="16.5" thickBot="1" x14ac:dyDescent="0.3">
      <c r="A193" s="5"/>
      <c r="B193" s="33"/>
      <c r="C193" s="33"/>
      <c r="D193" s="33"/>
      <c r="E193" s="33"/>
      <c r="F193" s="33"/>
    </row>
    <row r="194" spans="1:8" ht="16.5" thickBot="1" x14ac:dyDescent="0.3">
      <c r="A194" s="136" t="s">
        <v>126</v>
      </c>
      <c r="B194" s="137"/>
      <c r="C194" s="137"/>
      <c r="D194" s="137"/>
      <c r="E194" s="137"/>
      <c r="F194" s="138"/>
    </row>
    <row r="195" spans="1:8" ht="31.5" x14ac:dyDescent="0.25">
      <c r="A195" s="97" t="s">
        <v>1</v>
      </c>
      <c r="B195" s="97" t="s">
        <v>7</v>
      </c>
      <c r="C195" s="97" t="s">
        <v>3</v>
      </c>
      <c r="D195" s="81" t="s">
        <v>72</v>
      </c>
      <c r="E195" s="97" t="s">
        <v>77</v>
      </c>
      <c r="F195" s="97" t="s">
        <v>99</v>
      </c>
    </row>
    <row r="196" spans="1:8" ht="15.75" x14ac:dyDescent="0.25">
      <c r="A196" s="81" t="s">
        <v>127</v>
      </c>
      <c r="B196" s="98"/>
      <c r="C196" s="98"/>
      <c r="D196" s="30">
        <v>200000</v>
      </c>
      <c r="E196" s="30">
        <v>200000</v>
      </c>
      <c r="F196" s="30">
        <v>200000</v>
      </c>
    </row>
    <row r="197" spans="1:8" ht="15.75" x14ac:dyDescent="0.25">
      <c r="A197" s="99" t="s">
        <v>5</v>
      </c>
      <c r="B197" s="100"/>
      <c r="C197" s="100"/>
      <c r="D197" s="101">
        <f>D196</f>
        <v>200000</v>
      </c>
      <c r="E197" s="101">
        <f t="shared" ref="E197:F197" si="52">E196</f>
        <v>200000</v>
      </c>
      <c r="F197" s="101">
        <f t="shared" si="52"/>
        <v>200000</v>
      </c>
    </row>
    <row r="198" spans="1:8" ht="31.5" x14ac:dyDescent="0.25">
      <c r="A198" s="99" t="s">
        <v>12</v>
      </c>
      <c r="B198" s="100"/>
      <c r="C198" s="100"/>
      <c r="D198" s="101">
        <f>D197/1000</f>
        <v>200</v>
      </c>
      <c r="E198" s="101">
        <f t="shared" ref="E198:F198" si="53">E197/1000</f>
        <v>200</v>
      </c>
      <c r="F198" s="101">
        <f t="shared" si="53"/>
        <v>200</v>
      </c>
    </row>
    <row r="199" spans="1:8" ht="16.5" thickBot="1" x14ac:dyDescent="0.3">
      <c r="A199" s="24"/>
      <c r="B199" s="9"/>
      <c r="C199" s="9"/>
      <c r="D199" s="9"/>
      <c r="E199" s="25"/>
      <c r="F199" s="25"/>
    </row>
    <row r="200" spans="1:8" ht="16.5" thickBot="1" x14ac:dyDescent="0.3">
      <c r="A200" s="144" t="s">
        <v>18</v>
      </c>
      <c r="B200" s="145"/>
      <c r="C200" s="129" t="s">
        <v>88</v>
      </c>
      <c r="D200" s="129"/>
      <c r="E200" s="129"/>
      <c r="F200" s="62"/>
    </row>
    <row r="201" spans="1:8" ht="31.5" x14ac:dyDescent="0.25">
      <c r="A201" s="97" t="s">
        <v>8</v>
      </c>
      <c r="B201" s="97" t="s">
        <v>9</v>
      </c>
      <c r="C201" s="97" t="s">
        <v>10</v>
      </c>
      <c r="D201" s="81" t="s">
        <v>72</v>
      </c>
      <c r="E201" s="97" t="s">
        <v>77</v>
      </c>
      <c r="F201" s="97" t="s">
        <v>99</v>
      </c>
    </row>
    <row r="202" spans="1:8" ht="110.25" x14ac:dyDescent="0.25">
      <c r="A202" s="81" t="s">
        <v>125</v>
      </c>
      <c r="B202" s="81"/>
      <c r="C202" s="120"/>
      <c r="D202" s="30">
        <v>3143857.81</v>
      </c>
      <c r="E202" s="30">
        <v>2068336.92</v>
      </c>
      <c r="F202" s="30">
        <v>2907478.9</v>
      </c>
    </row>
    <row r="203" spans="1:8" ht="15.75" x14ac:dyDescent="0.25">
      <c r="A203" s="99" t="s">
        <v>5</v>
      </c>
      <c r="B203" s="121"/>
      <c r="C203" s="122"/>
      <c r="D203" s="101">
        <f>D202</f>
        <v>3143857.81</v>
      </c>
      <c r="E203" s="101">
        <f t="shared" ref="E203:F203" si="54">E202</f>
        <v>2068336.92</v>
      </c>
      <c r="F203" s="101">
        <f t="shared" si="54"/>
        <v>2907478.9</v>
      </c>
    </row>
    <row r="204" spans="1:8" ht="31.5" x14ac:dyDescent="0.25">
      <c r="A204" s="99" t="s">
        <v>12</v>
      </c>
      <c r="B204" s="121"/>
      <c r="C204" s="122"/>
      <c r="D204" s="101">
        <f>D203/1000</f>
        <v>3143.85781</v>
      </c>
      <c r="E204" s="101">
        <f t="shared" ref="E204:F204" si="55">E203/1000</f>
        <v>2068.3369199999997</v>
      </c>
      <c r="F204" s="101">
        <f t="shared" si="55"/>
        <v>2907.4789000000001</v>
      </c>
    </row>
    <row r="205" spans="1:8" ht="16.5" thickBot="1" x14ac:dyDescent="0.3">
      <c r="A205" s="59"/>
      <c r="B205" s="55"/>
      <c r="C205" s="55"/>
      <c r="D205" s="55"/>
      <c r="E205" s="60"/>
      <c r="F205" s="61"/>
    </row>
    <row r="206" spans="1:8" s="42" customFormat="1" ht="16.5" thickBot="1" x14ac:dyDescent="0.3">
      <c r="A206" s="144" t="s">
        <v>18</v>
      </c>
      <c r="B206" s="145"/>
      <c r="C206" s="129" t="s">
        <v>46</v>
      </c>
      <c r="D206" s="129"/>
      <c r="E206" s="129"/>
      <c r="F206" s="62"/>
    </row>
    <row r="207" spans="1:8" s="42" customFormat="1" ht="31.5" x14ac:dyDescent="0.25">
      <c r="A207" s="51" t="s">
        <v>8</v>
      </c>
      <c r="B207" s="51" t="s">
        <v>21</v>
      </c>
      <c r="C207" s="51" t="s">
        <v>22</v>
      </c>
      <c r="D207" s="1" t="s">
        <v>72</v>
      </c>
      <c r="E207" s="51" t="s">
        <v>77</v>
      </c>
      <c r="F207" s="51" t="s">
        <v>99</v>
      </c>
    </row>
    <row r="208" spans="1:8" s="42" customFormat="1" ht="15" customHeight="1" x14ac:dyDescent="0.25">
      <c r="A208" s="1" t="s">
        <v>47</v>
      </c>
      <c r="B208" s="19"/>
      <c r="C208" s="19"/>
      <c r="D208" s="19">
        <v>128116.8</v>
      </c>
      <c r="E208" s="19">
        <v>128116.8</v>
      </c>
      <c r="F208" s="19">
        <v>128116.8</v>
      </c>
      <c r="G208" s="49"/>
      <c r="H208" s="49"/>
    </row>
    <row r="209" spans="1:6" s="42" customFormat="1" ht="15.75" x14ac:dyDescent="0.25">
      <c r="A209" s="3" t="s">
        <v>5</v>
      </c>
      <c r="B209" s="20"/>
      <c r="C209" s="20"/>
      <c r="D209" s="20">
        <f>D208</f>
        <v>128116.8</v>
      </c>
      <c r="E209" s="20">
        <f t="shared" ref="E209:F209" si="56">E208</f>
        <v>128116.8</v>
      </c>
      <c r="F209" s="20">
        <f t="shared" si="56"/>
        <v>128116.8</v>
      </c>
    </row>
    <row r="210" spans="1:6" s="42" customFormat="1" ht="31.5" x14ac:dyDescent="0.25">
      <c r="A210" s="3" t="s">
        <v>12</v>
      </c>
      <c r="B210" s="20"/>
      <c r="C210" s="20"/>
      <c r="D210" s="20">
        <f>D209/1000</f>
        <v>128.11680000000001</v>
      </c>
      <c r="E210" s="20">
        <f>E209/1000</f>
        <v>128.11680000000001</v>
      </c>
      <c r="F210" s="20">
        <f>F209/1000</f>
        <v>128.11680000000001</v>
      </c>
    </row>
    <row r="211" spans="1:6" ht="16.5" thickBot="1" x14ac:dyDescent="0.3">
      <c r="A211" s="52"/>
      <c r="B211" s="53"/>
      <c r="C211" s="53"/>
      <c r="D211" s="53"/>
      <c r="E211" s="53"/>
      <c r="F211" s="54"/>
    </row>
    <row r="212" spans="1:6" s="74" customFormat="1" ht="16.5" thickBot="1" x14ac:dyDescent="0.3">
      <c r="A212" s="126" t="s">
        <v>18</v>
      </c>
      <c r="B212" s="127"/>
      <c r="C212" s="128" t="s">
        <v>79</v>
      </c>
      <c r="D212" s="128"/>
      <c r="E212" s="128"/>
      <c r="F212" s="50"/>
    </row>
    <row r="213" spans="1:6" s="74" customFormat="1" ht="31.5" x14ac:dyDescent="0.25">
      <c r="A213" s="51" t="s">
        <v>1</v>
      </c>
      <c r="B213" s="51" t="s">
        <v>26</v>
      </c>
      <c r="C213" s="51" t="s">
        <v>27</v>
      </c>
      <c r="D213" s="1" t="s">
        <v>72</v>
      </c>
      <c r="E213" s="51" t="s">
        <v>77</v>
      </c>
      <c r="F213" s="51" t="s">
        <v>99</v>
      </c>
    </row>
    <row r="214" spans="1:6" s="74" customFormat="1" ht="47.25" x14ac:dyDescent="0.25">
      <c r="A214" s="1" t="s">
        <v>112</v>
      </c>
      <c r="B214" s="2"/>
      <c r="C214" s="29"/>
      <c r="D214" s="19">
        <v>2717400</v>
      </c>
      <c r="E214" s="19">
        <v>2717400</v>
      </c>
      <c r="F214" s="19">
        <v>2717400</v>
      </c>
    </row>
    <row r="215" spans="1:6" s="74" customFormat="1" ht="15.75" x14ac:dyDescent="0.25">
      <c r="A215" s="3" t="s">
        <v>5</v>
      </c>
      <c r="B215" s="4"/>
      <c r="C215" s="4"/>
      <c r="D215" s="20">
        <f>SUM(D214:D214)</f>
        <v>2717400</v>
      </c>
      <c r="E215" s="20">
        <f>E214</f>
        <v>2717400</v>
      </c>
      <c r="F215" s="20">
        <f>F214</f>
        <v>2717400</v>
      </c>
    </row>
    <row r="216" spans="1:6" ht="31.5" x14ac:dyDescent="0.25">
      <c r="A216" s="3" t="s">
        <v>12</v>
      </c>
      <c r="B216" s="4"/>
      <c r="C216" s="4"/>
      <c r="D216" s="20">
        <f>D215/1000</f>
        <v>2717.4</v>
      </c>
      <c r="E216" s="20">
        <f t="shared" ref="E216:F216" si="57">E215/1000</f>
        <v>2717.4</v>
      </c>
      <c r="F216" s="20">
        <f t="shared" si="57"/>
        <v>2717.4</v>
      </c>
    </row>
    <row r="217" spans="1:6" ht="16.5" thickBot="1" x14ac:dyDescent="0.3">
      <c r="A217" s="52"/>
      <c r="B217" s="63"/>
      <c r="C217" s="55"/>
      <c r="D217" s="55"/>
      <c r="E217" s="55"/>
      <c r="F217" s="64"/>
    </row>
    <row r="218" spans="1:6" ht="16.5" thickBot="1" x14ac:dyDescent="0.3">
      <c r="A218" s="126" t="s">
        <v>91</v>
      </c>
      <c r="B218" s="127"/>
      <c r="C218" s="127"/>
      <c r="D218" s="127"/>
      <c r="E218" s="127"/>
      <c r="F218" s="139"/>
    </row>
    <row r="219" spans="1:6" ht="31.5" x14ac:dyDescent="0.25">
      <c r="A219" s="51" t="s">
        <v>1</v>
      </c>
      <c r="B219" s="51" t="s">
        <v>7</v>
      </c>
      <c r="C219" s="51" t="s">
        <v>3</v>
      </c>
      <c r="D219" s="1" t="s">
        <v>72</v>
      </c>
      <c r="E219" s="51" t="s">
        <v>77</v>
      </c>
      <c r="F219" s="51" t="s">
        <v>99</v>
      </c>
    </row>
    <row r="220" spans="1:6" ht="15.75" x14ac:dyDescent="0.25">
      <c r="A220" s="1" t="s">
        <v>32</v>
      </c>
      <c r="B220" s="10"/>
      <c r="C220" s="19"/>
      <c r="D220" s="19">
        <v>177192</v>
      </c>
      <c r="E220" s="19">
        <v>177192</v>
      </c>
      <c r="F220" s="19">
        <v>177192</v>
      </c>
    </row>
    <row r="221" spans="1:6" ht="15.75" x14ac:dyDescent="0.25">
      <c r="A221" s="3" t="s">
        <v>5</v>
      </c>
      <c r="B221" s="11"/>
      <c r="C221" s="20"/>
      <c r="D221" s="20">
        <f>SUM(D220:D220)</f>
        <v>177192</v>
      </c>
      <c r="E221" s="20">
        <f>SUM(E220:E220)</f>
        <v>177192</v>
      </c>
      <c r="F221" s="20">
        <f>SUM(F220:F220)</f>
        <v>177192</v>
      </c>
    </row>
    <row r="222" spans="1:6" ht="31.5" x14ac:dyDescent="0.25">
      <c r="A222" s="3" t="s">
        <v>12</v>
      </c>
      <c r="B222" s="11"/>
      <c r="C222" s="20"/>
      <c r="D222" s="20">
        <f>D221/1000</f>
        <v>177.19200000000001</v>
      </c>
      <c r="E222" s="20">
        <f t="shared" ref="E222:F222" si="58">E221/1000</f>
        <v>177.19200000000001</v>
      </c>
      <c r="F222" s="20">
        <f t="shared" si="58"/>
        <v>177.19200000000001</v>
      </c>
    </row>
    <row r="223" spans="1:6" ht="16.5" thickBot="1" x14ac:dyDescent="0.3">
      <c r="A223" s="5"/>
      <c r="B223" s="12"/>
      <c r="C223" s="33"/>
      <c r="D223" s="33"/>
      <c r="E223" s="33"/>
      <c r="F223" s="33"/>
    </row>
    <row r="224" spans="1:6" ht="16.5" thickBot="1" x14ac:dyDescent="0.3">
      <c r="A224" s="126" t="s">
        <v>113</v>
      </c>
      <c r="B224" s="127"/>
      <c r="C224" s="127"/>
      <c r="D224" s="127"/>
      <c r="E224" s="127"/>
      <c r="F224" s="139"/>
    </row>
    <row r="225" spans="1:6" ht="31.5" x14ac:dyDescent="0.25">
      <c r="A225" s="51" t="s">
        <v>1</v>
      </c>
      <c r="B225" s="51" t="s">
        <v>7</v>
      </c>
      <c r="C225" s="51" t="s">
        <v>3</v>
      </c>
      <c r="D225" s="1" t="s">
        <v>72</v>
      </c>
      <c r="E225" s="51" t="s">
        <v>77</v>
      </c>
      <c r="F225" s="51" t="s">
        <v>99</v>
      </c>
    </row>
    <row r="226" spans="1:6" ht="31.5" x14ac:dyDescent="0.25">
      <c r="A226" s="1" t="s">
        <v>114</v>
      </c>
      <c r="B226" s="10"/>
      <c r="C226" s="19"/>
      <c r="D226" s="19">
        <v>12000</v>
      </c>
      <c r="E226" s="19">
        <v>12000</v>
      </c>
      <c r="F226" s="19">
        <v>12000</v>
      </c>
    </row>
    <row r="227" spans="1:6" ht="15.75" x14ac:dyDescent="0.25">
      <c r="A227" s="3" t="s">
        <v>5</v>
      </c>
      <c r="B227" s="11"/>
      <c r="C227" s="20"/>
      <c r="D227" s="20">
        <f>SUM(D226:D226)</f>
        <v>12000</v>
      </c>
      <c r="E227" s="20">
        <f>SUM(E226:E226)</f>
        <v>12000</v>
      </c>
      <c r="F227" s="20">
        <f>SUM(F226:F226)</f>
        <v>12000</v>
      </c>
    </row>
    <row r="228" spans="1:6" ht="31.5" x14ac:dyDescent="0.25">
      <c r="A228" s="3" t="s">
        <v>12</v>
      </c>
      <c r="B228" s="11"/>
      <c r="C228" s="20"/>
      <c r="D228" s="20">
        <f>D227/1000</f>
        <v>12</v>
      </c>
      <c r="E228" s="20">
        <f t="shared" ref="E228" si="59">E227/1000</f>
        <v>12</v>
      </c>
      <c r="F228" s="20">
        <f t="shared" ref="F228" si="60">F227/1000</f>
        <v>12</v>
      </c>
    </row>
    <row r="229" spans="1:6" ht="16.5" thickBot="1" x14ac:dyDescent="0.3">
      <c r="A229" s="52"/>
      <c r="B229" s="56"/>
      <c r="C229" s="53"/>
      <c r="D229" s="53"/>
      <c r="E229" s="54"/>
      <c r="F229" s="65"/>
    </row>
    <row r="230" spans="1:6" ht="16.5" thickBot="1" x14ac:dyDescent="0.3">
      <c r="A230" s="126" t="s">
        <v>18</v>
      </c>
      <c r="B230" s="127"/>
      <c r="C230" s="128" t="s">
        <v>38</v>
      </c>
      <c r="D230" s="128"/>
      <c r="E230" s="143"/>
      <c r="F230" s="66"/>
    </row>
    <row r="231" spans="1:6" ht="31.5" x14ac:dyDescent="0.25">
      <c r="A231" s="51" t="s">
        <v>8</v>
      </c>
      <c r="B231" s="51" t="s">
        <v>9</v>
      </c>
      <c r="C231" s="51" t="s">
        <v>10</v>
      </c>
      <c r="D231" s="1" t="s">
        <v>72</v>
      </c>
      <c r="E231" s="51" t="s">
        <v>77</v>
      </c>
      <c r="F231" s="51" t="s">
        <v>99</v>
      </c>
    </row>
    <row r="232" spans="1:6" ht="15.75" x14ac:dyDescent="0.25">
      <c r="A232" s="1" t="s">
        <v>37</v>
      </c>
      <c r="B232" s="1">
        <v>12</v>
      </c>
      <c r="C232" s="1">
        <v>3190</v>
      </c>
      <c r="D232" s="19">
        <v>38280</v>
      </c>
      <c r="E232" s="19">
        <v>38280</v>
      </c>
      <c r="F232" s="19">
        <v>38280</v>
      </c>
    </row>
    <row r="233" spans="1:6" ht="15.75" x14ac:dyDescent="0.25">
      <c r="A233" s="1" t="s">
        <v>80</v>
      </c>
      <c r="B233" s="1"/>
      <c r="C233" s="1"/>
      <c r="D233" s="19">
        <v>20000</v>
      </c>
      <c r="E233" s="19">
        <v>20000</v>
      </c>
      <c r="F233" s="19">
        <v>20000</v>
      </c>
    </row>
    <row r="234" spans="1:6" s="38" customFormat="1" ht="15.75" x14ac:dyDescent="0.25">
      <c r="A234" s="81" t="s">
        <v>81</v>
      </c>
      <c r="B234" s="81"/>
      <c r="C234" s="81"/>
      <c r="D234" s="30">
        <v>30000</v>
      </c>
      <c r="E234" s="30">
        <v>30000</v>
      </c>
      <c r="F234" s="30">
        <v>30000</v>
      </c>
    </row>
    <row r="235" spans="1:6" ht="31.5" x14ac:dyDescent="0.25">
      <c r="A235" s="1" t="s">
        <v>115</v>
      </c>
      <c r="B235" s="1"/>
      <c r="C235" s="1"/>
      <c r="D235" s="19">
        <v>31678.66</v>
      </c>
      <c r="E235" s="19">
        <v>31678.66</v>
      </c>
      <c r="F235" s="19">
        <v>31678.66</v>
      </c>
    </row>
    <row r="236" spans="1:6" ht="15.75" x14ac:dyDescent="0.25">
      <c r="A236" s="3" t="s">
        <v>5</v>
      </c>
      <c r="B236" s="14"/>
      <c r="C236" s="14"/>
      <c r="D236" s="20">
        <f>D232+D233+D234+D235</f>
        <v>119958.66</v>
      </c>
      <c r="E236" s="20">
        <f t="shared" ref="E236:F236" si="61">E232+E233+E234+E235</f>
        <v>119958.66</v>
      </c>
      <c r="F236" s="20">
        <f t="shared" si="61"/>
        <v>119958.66</v>
      </c>
    </row>
    <row r="237" spans="1:6" ht="31.5" x14ac:dyDescent="0.25">
      <c r="A237" s="3" t="s">
        <v>12</v>
      </c>
      <c r="B237" s="14"/>
      <c r="C237" s="14"/>
      <c r="D237" s="20">
        <f>D236/1000</f>
        <v>119.95866000000001</v>
      </c>
      <c r="E237" s="20">
        <f t="shared" ref="E237:F237" si="62">E236/1000</f>
        <v>119.95866000000001</v>
      </c>
      <c r="F237" s="20">
        <f t="shared" si="62"/>
        <v>119.95866000000001</v>
      </c>
    </row>
    <row r="238" spans="1:6" ht="16.5" thickBot="1" x14ac:dyDescent="0.3">
      <c r="A238" s="5"/>
      <c r="B238" s="6"/>
      <c r="C238" s="6"/>
      <c r="D238" s="33"/>
      <c r="E238" s="90"/>
      <c r="F238" s="91"/>
    </row>
    <row r="239" spans="1:6" ht="16.5" thickBot="1" x14ac:dyDescent="0.3">
      <c r="A239" s="126" t="s">
        <v>18</v>
      </c>
      <c r="B239" s="127"/>
      <c r="C239" s="128" t="s">
        <v>167</v>
      </c>
      <c r="D239" s="128"/>
      <c r="E239" s="143"/>
      <c r="F239" s="66"/>
    </row>
    <row r="240" spans="1:6" ht="31.5" x14ac:dyDescent="0.25">
      <c r="A240" s="51" t="s">
        <v>8</v>
      </c>
      <c r="B240" s="51" t="s">
        <v>9</v>
      </c>
      <c r="C240" s="51" t="s">
        <v>10</v>
      </c>
      <c r="D240" s="1" t="s">
        <v>72</v>
      </c>
      <c r="E240" s="51" t="s">
        <v>77</v>
      </c>
      <c r="F240" s="51" t="s">
        <v>99</v>
      </c>
    </row>
    <row r="241" spans="1:6" ht="15.75" x14ac:dyDescent="0.25">
      <c r="A241" s="81" t="s">
        <v>81</v>
      </c>
      <c r="B241" s="81"/>
      <c r="C241" s="81"/>
      <c r="D241" s="30">
        <v>30000</v>
      </c>
      <c r="E241" s="30">
        <v>30000</v>
      </c>
      <c r="F241" s="30">
        <v>30000</v>
      </c>
    </row>
    <row r="242" spans="1:6" ht="15.75" x14ac:dyDescent="0.25">
      <c r="A242" s="3" t="s">
        <v>5</v>
      </c>
      <c r="B242" s="14"/>
      <c r="C242" s="14"/>
      <c r="D242" s="20">
        <f>D241</f>
        <v>30000</v>
      </c>
      <c r="E242" s="20">
        <f t="shared" ref="E242:F242" si="63">E241</f>
        <v>30000</v>
      </c>
      <c r="F242" s="20">
        <f t="shared" si="63"/>
        <v>30000</v>
      </c>
    </row>
    <row r="243" spans="1:6" ht="31.5" x14ac:dyDescent="0.25">
      <c r="A243" s="3" t="s">
        <v>12</v>
      </c>
      <c r="B243" s="14"/>
      <c r="C243" s="14"/>
      <c r="D243" s="20">
        <f>D242/1000</f>
        <v>30</v>
      </c>
      <c r="E243" s="20">
        <f t="shared" ref="E243:F243" si="64">E242/1000</f>
        <v>30</v>
      </c>
      <c r="F243" s="20">
        <f t="shared" si="64"/>
        <v>30</v>
      </c>
    </row>
    <row r="244" spans="1:6" ht="18" customHeight="1" thickBot="1" x14ac:dyDescent="0.3">
      <c r="A244" s="5"/>
      <c r="B244" s="6"/>
      <c r="C244" s="6"/>
      <c r="D244" s="33"/>
      <c r="E244" s="90"/>
      <c r="F244" s="91"/>
    </row>
    <row r="245" spans="1:6" ht="16.5" thickBot="1" x14ac:dyDescent="0.3">
      <c r="A245" s="126" t="s">
        <v>18</v>
      </c>
      <c r="B245" s="127"/>
      <c r="C245" s="128" t="s">
        <v>123</v>
      </c>
      <c r="D245" s="128"/>
      <c r="E245" s="143"/>
      <c r="F245" s="66"/>
    </row>
    <row r="246" spans="1:6" ht="31.5" x14ac:dyDescent="0.25">
      <c r="A246" s="51" t="s">
        <v>8</v>
      </c>
      <c r="B246" s="51" t="s">
        <v>9</v>
      </c>
      <c r="C246" s="51" t="s">
        <v>10</v>
      </c>
      <c r="D246" s="1" t="s">
        <v>72</v>
      </c>
      <c r="E246" s="51" t="s">
        <v>77</v>
      </c>
      <c r="F246" s="51" t="s">
        <v>99</v>
      </c>
    </row>
    <row r="247" spans="1:6" ht="15.75" x14ac:dyDescent="0.25">
      <c r="A247" s="1" t="s">
        <v>124</v>
      </c>
      <c r="B247" s="1"/>
      <c r="C247" s="1"/>
      <c r="D247" s="19">
        <v>10000</v>
      </c>
      <c r="E247" s="19">
        <v>10000</v>
      </c>
      <c r="F247" s="19">
        <v>10000</v>
      </c>
    </row>
    <row r="248" spans="1:6" ht="15.75" x14ac:dyDescent="0.25">
      <c r="A248" s="3" t="s">
        <v>5</v>
      </c>
      <c r="B248" s="14"/>
      <c r="C248" s="14"/>
      <c r="D248" s="20">
        <f>D247</f>
        <v>10000</v>
      </c>
      <c r="E248" s="20">
        <f t="shared" ref="E248:F248" si="65">E247</f>
        <v>10000</v>
      </c>
      <c r="F248" s="20">
        <f t="shared" si="65"/>
        <v>10000</v>
      </c>
    </row>
    <row r="249" spans="1:6" ht="31.5" x14ac:dyDescent="0.25">
      <c r="A249" s="3" t="s">
        <v>12</v>
      </c>
      <c r="B249" s="14"/>
      <c r="C249" s="14"/>
      <c r="D249" s="20">
        <f>D248/1000</f>
        <v>10</v>
      </c>
      <c r="E249" s="20">
        <f t="shared" ref="E249" si="66">E248/1000</f>
        <v>10</v>
      </c>
      <c r="F249" s="20">
        <f t="shared" ref="F249" si="67">F248/1000</f>
        <v>10</v>
      </c>
    </row>
    <row r="250" spans="1:6" ht="16.5" thickBot="1" x14ac:dyDescent="0.3">
      <c r="A250" s="5"/>
      <c r="B250" s="6"/>
      <c r="C250" s="6"/>
      <c r="D250" s="33"/>
      <c r="E250" s="33"/>
      <c r="F250" s="33"/>
    </row>
    <row r="251" spans="1:6" ht="16.5" thickBot="1" x14ac:dyDescent="0.3">
      <c r="A251" s="126" t="s">
        <v>18</v>
      </c>
      <c r="B251" s="127"/>
      <c r="C251" s="128" t="s">
        <v>116</v>
      </c>
      <c r="D251" s="128"/>
      <c r="E251" s="128"/>
      <c r="F251" s="50"/>
    </row>
    <row r="252" spans="1:6" ht="31.5" x14ac:dyDescent="0.25">
      <c r="A252" s="51" t="s">
        <v>8</v>
      </c>
      <c r="B252" s="51" t="s">
        <v>21</v>
      </c>
      <c r="C252" s="51" t="s">
        <v>22</v>
      </c>
      <c r="D252" s="1" t="s">
        <v>72</v>
      </c>
      <c r="E252" s="51" t="s">
        <v>77</v>
      </c>
      <c r="F252" s="51" t="s">
        <v>99</v>
      </c>
    </row>
    <row r="253" spans="1:6" ht="15.75" x14ac:dyDescent="0.25">
      <c r="A253" s="1" t="s">
        <v>117</v>
      </c>
      <c r="B253" s="1"/>
      <c r="C253" s="10"/>
      <c r="D253" s="19">
        <v>185000</v>
      </c>
      <c r="E253" s="19">
        <v>185000</v>
      </c>
      <c r="F253" s="19">
        <v>185000</v>
      </c>
    </row>
    <row r="254" spans="1:6" ht="15.75" x14ac:dyDescent="0.25">
      <c r="A254" s="1" t="s">
        <v>118</v>
      </c>
      <c r="B254" s="1"/>
      <c r="C254" s="10"/>
      <c r="D254" s="19">
        <v>50000</v>
      </c>
      <c r="E254" s="19">
        <v>50000</v>
      </c>
      <c r="F254" s="19">
        <v>50000</v>
      </c>
    </row>
    <row r="255" spans="1:6" ht="31.5" x14ac:dyDescent="0.25">
      <c r="A255" s="1" t="s">
        <v>119</v>
      </c>
      <c r="B255" s="1"/>
      <c r="C255" s="10"/>
      <c r="D255" s="19">
        <v>48043.8</v>
      </c>
      <c r="E255" s="19">
        <v>48043.8</v>
      </c>
      <c r="F255" s="19">
        <v>48043.8</v>
      </c>
    </row>
    <row r="256" spans="1:6" ht="15.75" x14ac:dyDescent="0.25">
      <c r="A256" s="3" t="s">
        <v>5</v>
      </c>
      <c r="B256" s="14"/>
      <c r="C256" s="11"/>
      <c r="D256" s="19">
        <f>D253+D254+D255</f>
        <v>283043.8</v>
      </c>
      <c r="E256" s="19">
        <f t="shared" ref="E256:F256" si="68">E253+E254+E255</f>
        <v>283043.8</v>
      </c>
      <c r="F256" s="19">
        <f t="shared" si="68"/>
        <v>283043.8</v>
      </c>
    </row>
    <row r="257" spans="1:6" ht="31.5" x14ac:dyDescent="0.25">
      <c r="A257" s="3" t="s">
        <v>12</v>
      </c>
      <c r="B257" s="14"/>
      <c r="C257" s="11"/>
      <c r="D257" s="20">
        <f>D256/1000</f>
        <v>283.04379999999998</v>
      </c>
      <c r="E257" s="20">
        <f t="shared" ref="E257:F257" si="69">E256/1000</f>
        <v>283.04379999999998</v>
      </c>
      <c r="F257" s="20">
        <f t="shared" si="69"/>
        <v>283.04379999999998</v>
      </c>
    </row>
    <row r="258" spans="1:6" ht="15.75" x14ac:dyDescent="0.25">
      <c r="A258" s="5"/>
      <c r="B258" s="6"/>
      <c r="C258" s="12"/>
      <c r="D258" s="33"/>
      <c r="E258" s="33"/>
      <c r="F258" s="33"/>
    </row>
    <row r="259" spans="1:6" ht="15.75" x14ac:dyDescent="0.25">
      <c r="A259" s="140" t="s">
        <v>66</v>
      </c>
      <c r="B259" s="141"/>
      <c r="C259" s="141"/>
      <c r="D259" s="141"/>
      <c r="E259" s="141"/>
      <c r="F259" s="142"/>
    </row>
    <row r="260" spans="1:6" ht="16.5" thickBot="1" x14ac:dyDescent="0.3">
      <c r="A260" s="75"/>
      <c r="B260" s="76"/>
      <c r="C260" s="76"/>
      <c r="D260" s="76"/>
      <c r="E260" s="77"/>
      <c r="F260" s="78"/>
    </row>
    <row r="261" spans="1:6" ht="16.5" thickBot="1" x14ac:dyDescent="0.3">
      <c r="A261" s="146" t="s">
        <v>18</v>
      </c>
      <c r="B261" s="147"/>
      <c r="C261" s="148" t="s">
        <v>42</v>
      </c>
      <c r="D261" s="148"/>
      <c r="E261" s="148"/>
      <c r="F261" s="79"/>
    </row>
    <row r="262" spans="1:6" ht="31.5" x14ac:dyDescent="0.25">
      <c r="A262" s="80" t="s">
        <v>8</v>
      </c>
      <c r="B262" s="80" t="s">
        <v>21</v>
      </c>
      <c r="C262" s="80" t="s">
        <v>22</v>
      </c>
      <c r="D262" s="1" t="s">
        <v>72</v>
      </c>
      <c r="E262" s="51" t="s">
        <v>77</v>
      </c>
      <c r="F262" s="51" t="s">
        <v>99</v>
      </c>
    </row>
    <row r="263" spans="1:6" ht="15.75" x14ac:dyDescent="0.25">
      <c r="A263" s="1" t="s">
        <v>23</v>
      </c>
      <c r="B263" s="1"/>
      <c r="C263" s="10"/>
      <c r="D263" s="19">
        <v>103200</v>
      </c>
      <c r="E263" s="19">
        <v>103200</v>
      </c>
      <c r="F263" s="19">
        <v>103200</v>
      </c>
    </row>
    <row r="264" spans="1:6" ht="15.75" x14ac:dyDescent="0.25">
      <c r="A264" s="3" t="s">
        <v>5</v>
      </c>
      <c r="B264" s="14"/>
      <c r="C264" s="11"/>
      <c r="D264" s="20">
        <f>SUM(D263:D263)</f>
        <v>103200</v>
      </c>
      <c r="E264" s="20">
        <f t="shared" ref="E264:F264" si="70">SUM(E263:E263)</f>
        <v>103200</v>
      </c>
      <c r="F264" s="20">
        <f t="shared" si="70"/>
        <v>103200</v>
      </c>
    </row>
    <row r="265" spans="1:6" ht="31.5" x14ac:dyDescent="0.25">
      <c r="A265" s="3" t="s">
        <v>12</v>
      </c>
      <c r="B265" s="14"/>
      <c r="C265" s="11"/>
      <c r="D265" s="20">
        <f>D264/1000</f>
        <v>103.2</v>
      </c>
      <c r="E265" s="20">
        <f t="shared" ref="E265:F265" si="71">E264/1000</f>
        <v>103.2</v>
      </c>
      <c r="F265" s="20">
        <f t="shared" si="71"/>
        <v>103.2</v>
      </c>
    </row>
    <row r="266" spans="1:6" ht="16.5" thickBot="1" x14ac:dyDescent="0.3">
      <c r="A266" s="52"/>
      <c r="B266" s="63"/>
      <c r="C266" s="56"/>
      <c r="D266" s="53"/>
      <c r="E266" s="53"/>
      <c r="F266" s="54"/>
    </row>
    <row r="267" spans="1:6" ht="16.5" thickBot="1" x14ac:dyDescent="0.3">
      <c r="A267" s="126" t="s">
        <v>18</v>
      </c>
      <c r="B267" s="127"/>
      <c r="C267" s="128" t="s">
        <v>43</v>
      </c>
      <c r="D267" s="128"/>
      <c r="E267" s="128"/>
      <c r="F267" s="50"/>
    </row>
    <row r="268" spans="1:6" ht="15.75" customHeight="1" x14ac:dyDescent="0.25">
      <c r="A268" s="51" t="s">
        <v>8</v>
      </c>
      <c r="B268" s="51" t="s">
        <v>21</v>
      </c>
      <c r="C268" s="51" t="s">
        <v>22</v>
      </c>
      <c r="D268" s="1" t="s">
        <v>72</v>
      </c>
      <c r="E268" s="51" t="s">
        <v>77</v>
      </c>
      <c r="F268" s="51" t="s">
        <v>99</v>
      </c>
    </row>
    <row r="269" spans="1:6" ht="15.75" x14ac:dyDescent="0.25">
      <c r="A269" s="1" t="s">
        <v>44</v>
      </c>
      <c r="B269" s="1"/>
      <c r="C269" s="10"/>
      <c r="D269" s="19">
        <v>27300</v>
      </c>
      <c r="E269" s="34">
        <v>27300</v>
      </c>
      <c r="F269" s="34">
        <v>27300</v>
      </c>
    </row>
    <row r="270" spans="1:6" ht="15.75" x14ac:dyDescent="0.25">
      <c r="A270" s="3" t="s">
        <v>5</v>
      </c>
      <c r="B270" s="14"/>
      <c r="C270" s="11"/>
      <c r="D270" s="20">
        <f>SUM(D269:D269)</f>
        <v>27300</v>
      </c>
      <c r="E270" s="20">
        <f t="shared" ref="E270:F270" si="72">SUM(E269:E269)</f>
        <v>27300</v>
      </c>
      <c r="F270" s="20">
        <f t="shared" si="72"/>
        <v>27300</v>
      </c>
    </row>
    <row r="271" spans="1:6" ht="31.5" x14ac:dyDescent="0.25">
      <c r="A271" s="3" t="s">
        <v>12</v>
      </c>
      <c r="B271" s="14"/>
      <c r="C271" s="11"/>
      <c r="D271" s="20">
        <v>27.3</v>
      </c>
      <c r="E271" s="20">
        <v>27.3</v>
      </c>
      <c r="F271" s="20">
        <v>27.3</v>
      </c>
    </row>
    <row r="272" spans="1:6" ht="15.75" x14ac:dyDescent="0.25">
      <c r="A272" s="28"/>
      <c r="B272" s="22"/>
      <c r="C272" s="23"/>
      <c r="D272" s="31"/>
      <c r="E272" s="31"/>
      <c r="F272" s="32"/>
    </row>
    <row r="273" spans="1:6" ht="15.75" x14ac:dyDescent="0.25">
      <c r="A273" s="130" t="s">
        <v>67</v>
      </c>
      <c r="B273" s="131"/>
      <c r="C273" s="131"/>
      <c r="D273" s="131"/>
      <c r="E273" s="131"/>
      <c r="F273" s="132"/>
    </row>
    <row r="274" spans="1:6" ht="16.5" thickBot="1" x14ac:dyDescent="0.3">
      <c r="A274" s="59"/>
      <c r="B274" s="55"/>
      <c r="C274" s="55"/>
      <c r="D274" s="55"/>
      <c r="E274" s="60"/>
      <c r="F274" s="61"/>
    </row>
    <row r="275" spans="1:6" ht="16.5" thickBot="1" x14ac:dyDescent="0.3">
      <c r="A275" s="126" t="s">
        <v>18</v>
      </c>
      <c r="B275" s="127"/>
      <c r="C275" s="128" t="s">
        <v>121</v>
      </c>
      <c r="D275" s="128"/>
      <c r="E275" s="128"/>
      <c r="F275" s="50"/>
    </row>
    <row r="276" spans="1:6" ht="31.5" x14ac:dyDescent="0.25">
      <c r="A276" s="51" t="s">
        <v>8</v>
      </c>
      <c r="B276" s="51" t="s">
        <v>9</v>
      </c>
      <c r="C276" s="51" t="s">
        <v>10</v>
      </c>
      <c r="D276" s="1" t="s">
        <v>72</v>
      </c>
      <c r="E276" s="51" t="s">
        <v>77</v>
      </c>
      <c r="F276" s="51" t="s">
        <v>99</v>
      </c>
    </row>
    <row r="277" spans="1:6" ht="31.5" x14ac:dyDescent="0.25">
      <c r="A277" s="1" t="s">
        <v>122</v>
      </c>
      <c r="B277" s="1"/>
      <c r="C277" s="2"/>
      <c r="D277" s="19">
        <v>60000</v>
      </c>
      <c r="E277" s="19">
        <v>60000</v>
      </c>
      <c r="F277" s="19">
        <v>60000</v>
      </c>
    </row>
    <row r="278" spans="1:6" ht="15.75" x14ac:dyDescent="0.25">
      <c r="A278" s="3" t="s">
        <v>5</v>
      </c>
      <c r="B278" s="14"/>
      <c r="C278" s="4"/>
      <c r="D278" s="20">
        <f>D277</f>
        <v>60000</v>
      </c>
      <c r="E278" s="20">
        <f t="shared" ref="E278:F278" si="73">E277</f>
        <v>60000</v>
      </c>
      <c r="F278" s="20">
        <f t="shared" si="73"/>
        <v>60000</v>
      </c>
    </row>
    <row r="279" spans="1:6" ht="31.5" x14ac:dyDescent="0.25">
      <c r="A279" s="3" t="s">
        <v>12</v>
      </c>
      <c r="B279" s="14"/>
      <c r="C279" s="4"/>
      <c r="D279" s="20">
        <f>D278/1000</f>
        <v>60</v>
      </c>
      <c r="E279" s="20">
        <f t="shared" ref="E279:F279" si="74">E278/1000</f>
        <v>60</v>
      </c>
      <c r="F279" s="20">
        <f t="shared" si="74"/>
        <v>60</v>
      </c>
    </row>
    <row r="280" spans="1:6" ht="16.5" thickBot="1" x14ac:dyDescent="0.3">
      <c r="A280" s="5"/>
      <c r="B280" s="6"/>
      <c r="C280" s="9"/>
      <c r="D280" s="33"/>
      <c r="E280" s="33"/>
      <c r="F280" s="33"/>
    </row>
    <row r="281" spans="1:6" ht="16.5" thickBot="1" x14ac:dyDescent="0.3">
      <c r="A281" s="126" t="s">
        <v>18</v>
      </c>
      <c r="B281" s="127"/>
      <c r="C281" s="128" t="s">
        <v>128</v>
      </c>
      <c r="D281" s="128"/>
      <c r="E281" s="128"/>
      <c r="F281" s="50"/>
    </row>
    <row r="282" spans="1:6" ht="31.5" x14ac:dyDescent="0.25">
      <c r="A282" s="51" t="s">
        <v>8</v>
      </c>
      <c r="B282" s="51" t="s">
        <v>9</v>
      </c>
      <c r="C282" s="51" t="s">
        <v>10</v>
      </c>
      <c r="D282" s="1" t="s">
        <v>72</v>
      </c>
      <c r="E282" s="51" t="s">
        <v>77</v>
      </c>
      <c r="F282" s="51" t="s">
        <v>99</v>
      </c>
    </row>
    <row r="283" spans="1:6" ht="15.75" x14ac:dyDescent="0.25">
      <c r="A283" s="1" t="s">
        <v>129</v>
      </c>
      <c r="B283" s="1"/>
      <c r="C283" s="2"/>
      <c r="D283" s="19">
        <v>204000</v>
      </c>
      <c r="E283" s="19">
        <v>204000</v>
      </c>
      <c r="F283" s="19">
        <v>204000</v>
      </c>
    </row>
    <row r="284" spans="1:6" ht="15.75" x14ac:dyDescent="0.25">
      <c r="A284" s="3" t="s">
        <v>5</v>
      </c>
      <c r="B284" s="14"/>
      <c r="C284" s="4"/>
      <c r="D284" s="20">
        <f>D283</f>
        <v>204000</v>
      </c>
      <c r="E284" s="20">
        <f t="shared" ref="E284" si="75">E283</f>
        <v>204000</v>
      </c>
      <c r="F284" s="20">
        <f t="shared" ref="F284" si="76">F283</f>
        <v>204000</v>
      </c>
    </row>
    <row r="285" spans="1:6" ht="31.5" x14ac:dyDescent="0.25">
      <c r="A285" s="3" t="s">
        <v>12</v>
      </c>
      <c r="B285" s="14"/>
      <c r="C285" s="4"/>
      <c r="D285" s="20">
        <f>D284/1000</f>
        <v>204</v>
      </c>
      <c r="E285" s="20">
        <f t="shared" ref="E285" si="77">E284/1000</f>
        <v>204</v>
      </c>
      <c r="F285" s="20">
        <f t="shared" ref="F285" si="78">F284/1000</f>
        <v>204</v>
      </c>
    </row>
    <row r="286" spans="1:6" ht="16.5" thickBot="1" x14ac:dyDescent="0.3">
      <c r="A286" s="5"/>
      <c r="B286" s="6"/>
      <c r="C286" s="9"/>
      <c r="D286" s="33"/>
      <c r="E286" s="33"/>
      <c r="F286" s="33"/>
    </row>
    <row r="287" spans="1:6" ht="16.5" thickBot="1" x14ac:dyDescent="0.3">
      <c r="A287" s="126" t="s">
        <v>18</v>
      </c>
      <c r="B287" s="127"/>
      <c r="C287" s="128" t="s">
        <v>130</v>
      </c>
      <c r="D287" s="128"/>
      <c r="E287" s="128"/>
      <c r="F287" s="50"/>
    </row>
    <row r="288" spans="1:6" ht="31.5" x14ac:dyDescent="0.25">
      <c r="A288" s="51" t="s">
        <v>8</v>
      </c>
      <c r="B288" s="51" t="s">
        <v>9</v>
      </c>
      <c r="C288" s="51" t="s">
        <v>10</v>
      </c>
      <c r="D288" s="1" t="s">
        <v>72</v>
      </c>
      <c r="E288" s="51" t="s">
        <v>77</v>
      </c>
      <c r="F288" s="51" t="s">
        <v>99</v>
      </c>
    </row>
    <row r="289" spans="1:6" ht="47.25" x14ac:dyDescent="0.25">
      <c r="A289" s="1" t="s">
        <v>131</v>
      </c>
      <c r="B289" s="1"/>
      <c r="C289" s="2"/>
      <c r="D289" s="19">
        <v>132000</v>
      </c>
      <c r="E289" s="19">
        <v>132000</v>
      </c>
      <c r="F289" s="19">
        <v>132000</v>
      </c>
    </row>
    <row r="290" spans="1:6" ht="15.75" x14ac:dyDescent="0.25">
      <c r="A290" s="3" t="s">
        <v>5</v>
      </c>
      <c r="B290" s="14"/>
      <c r="C290" s="4"/>
      <c r="D290" s="20">
        <f>D289</f>
        <v>132000</v>
      </c>
      <c r="E290" s="20">
        <f t="shared" ref="E290" si="79">E289</f>
        <v>132000</v>
      </c>
      <c r="F290" s="20">
        <f t="shared" ref="F290" si="80">F289</f>
        <v>132000</v>
      </c>
    </row>
    <row r="291" spans="1:6" ht="31.5" x14ac:dyDescent="0.25">
      <c r="A291" s="3" t="s">
        <v>12</v>
      </c>
      <c r="B291" s="14"/>
      <c r="C291" s="4"/>
      <c r="D291" s="20">
        <f>D290/1000</f>
        <v>132</v>
      </c>
      <c r="E291" s="20">
        <f t="shared" ref="E291" si="81">E290/1000</f>
        <v>132</v>
      </c>
      <c r="F291" s="20">
        <f t="shared" ref="F291" si="82">F290/1000</f>
        <v>132</v>
      </c>
    </row>
    <row r="292" spans="1:6" ht="16.5" thickBot="1" x14ac:dyDescent="0.3">
      <c r="A292" s="5"/>
      <c r="B292" s="6"/>
      <c r="C292" s="9"/>
      <c r="D292" s="33"/>
      <c r="E292" s="33"/>
      <c r="F292" s="33"/>
    </row>
    <row r="293" spans="1:6" ht="16.5" thickBot="1" x14ac:dyDescent="0.3">
      <c r="A293" s="126" t="s">
        <v>18</v>
      </c>
      <c r="B293" s="127"/>
      <c r="C293" s="128" t="s">
        <v>138</v>
      </c>
      <c r="D293" s="128"/>
      <c r="E293" s="128"/>
      <c r="F293" s="50"/>
    </row>
    <row r="294" spans="1:6" ht="31.5" x14ac:dyDescent="0.25">
      <c r="A294" s="51" t="s">
        <v>8</v>
      </c>
      <c r="B294" s="51" t="s">
        <v>9</v>
      </c>
      <c r="C294" s="51" t="s">
        <v>10</v>
      </c>
      <c r="D294" s="1" t="s">
        <v>72</v>
      </c>
      <c r="E294" s="51" t="s">
        <v>77</v>
      </c>
      <c r="F294" s="51" t="s">
        <v>99</v>
      </c>
    </row>
    <row r="295" spans="1:6" ht="31.5" x14ac:dyDescent="0.25">
      <c r="A295" s="1" t="s">
        <v>139</v>
      </c>
      <c r="B295" s="1"/>
      <c r="C295" s="2"/>
      <c r="D295" s="19">
        <v>50000</v>
      </c>
      <c r="E295" s="19">
        <v>50000</v>
      </c>
      <c r="F295" s="19">
        <v>50000</v>
      </c>
    </row>
    <row r="296" spans="1:6" ht="15.75" x14ac:dyDescent="0.25">
      <c r="A296" s="3" t="s">
        <v>5</v>
      </c>
      <c r="B296" s="14"/>
      <c r="C296" s="4"/>
      <c r="D296" s="20">
        <f>D295</f>
        <v>50000</v>
      </c>
      <c r="E296" s="20">
        <f t="shared" ref="E296" si="83">E295</f>
        <v>50000</v>
      </c>
      <c r="F296" s="20">
        <f t="shared" ref="F296" si="84">F295</f>
        <v>50000</v>
      </c>
    </row>
    <row r="297" spans="1:6" ht="31.5" x14ac:dyDescent="0.25">
      <c r="A297" s="3" t="s">
        <v>12</v>
      </c>
      <c r="B297" s="14"/>
      <c r="C297" s="4"/>
      <c r="D297" s="20">
        <f>D296/1000</f>
        <v>50</v>
      </c>
      <c r="E297" s="20">
        <f t="shared" ref="E297" si="85">E296/1000</f>
        <v>50</v>
      </c>
      <c r="F297" s="20">
        <f t="shared" ref="F297" si="86">F296/1000</f>
        <v>50</v>
      </c>
    </row>
    <row r="298" spans="1:6" ht="15.75" x14ac:dyDescent="0.25">
      <c r="A298" s="28"/>
      <c r="B298" s="22"/>
      <c r="C298" s="35"/>
      <c r="D298" s="31"/>
      <c r="E298" s="31"/>
      <c r="F298" s="32"/>
    </row>
    <row r="299" spans="1:6" ht="15.75" x14ac:dyDescent="0.25">
      <c r="A299" s="130" t="s">
        <v>68</v>
      </c>
      <c r="B299" s="131"/>
      <c r="C299" s="131"/>
      <c r="D299" s="131"/>
      <c r="E299" s="131"/>
      <c r="F299" s="132"/>
    </row>
    <row r="300" spans="1:6" ht="16.5" thickBot="1" x14ac:dyDescent="0.3">
      <c r="A300" s="59"/>
      <c r="B300" s="55"/>
      <c r="C300" s="55"/>
      <c r="D300" s="55"/>
      <c r="E300" s="60"/>
      <c r="F300" s="61"/>
    </row>
    <row r="301" spans="1:6" ht="16.5" thickBot="1" x14ac:dyDescent="0.3">
      <c r="A301" s="126" t="s">
        <v>18</v>
      </c>
      <c r="B301" s="127"/>
      <c r="C301" s="128" t="s">
        <v>71</v>
      </c>
      <c r="D301" s="128"/>
      <c r="E301" s="128"/>
      <c r="F301" s="50"/>
    </row>
    <row r="302" spans="1:6" ht="31.5" x14ac:dyDescent="0.25">
      <c r="A302" s="51" t="s">
        <v>8</v>
      </c>
      <c r="B302" s="51" t="s">
        <v>21</v>
      </c>
      <c r="C302" s="51" t="s">
        <v>22</v>
      </c>
      <c r="D302" s="1" t="s">
        <v>72</v>
      </c>
      <c r="E302" s="51" t="s">
        <v>77</v>
      </c>
      <c r="F302" s="51" t="s">
        <v>99</v>
      </c>
    </row>
    <row r="303" spans="1:6" ht="15.75" x14ac:dyDescent="0.25">
      <c r="A303" s="1" t="s">
        <v>51</v>
      </c>
      <c r="B303" s="1"/>
      <c r="C303" s="10"/>
      <c r="D303" s="19">
        <v>28852</v>
      </c>
      <c r="E303" s="19">
        <v>31364</v>
      </c>
      <c r="F303" s="19">
        <v>31464</v>
      </c>
    </row>
    <row r="304" spans="1:6" ht="15.75" x14ac:dyDescent="0.25">
      <c r="A304" s="3" t="s">
        <v>5</v>
      </c>
      <c r="B304" s="14"/>
      <c r="C304" s="11"/>
      <c r="D304" s="19">
        <f>D303</f>
        <v>28852</v>
      </c>
      <c r="E304" s="19">
        <f t="shared" ref="E304:F304" si="87">E303</f>
        <v>31364</v>
      </c>
      <c r="F304" s="19">
        <f t="shared" si="87"/>
        <v>31464</v>
      </c>
    </row>
    <row r="305" spans="1:6" ht="31.5" x14ac:dyDescent="0.25">
      <c r="A305" s="3" t="s">
        <v>12</v>
      </c>
      <c r="B305" s="14"/>
      <c r="C305" s="11"/>
      <c r="D305" s="20">
        <f>D303/1000</f>
        <v>28.852</v>
      </c>
      <c r="E305" s="20">
        <f t="shared" ref="E305:F305" si="88">E303/1000</f>
        <v>31.364000000000001</v>
      </c>
      <c r="F305" s="20">
        <f t="shared" si="88"/>
        <v>31.463999999999999</v>
      </c>
    </row>
    <row r="306" spans="1:6" ht="16.5" thickBot="1" x14ac:dyDescent="0.3">
      <c r="A306" s="5"/>
      <c r="B306" s="6"/>
      <c r="C306" s="12"/>
      <c r="D306" s="33"/>
      <c r="E306" s="33"/>
      <c r="F306" s="33"/>
    </row>
    <row r="307" spans="1:6" ht="16.5" thickBot="1" x14ac:dyDescent="0.3">
      <c r="A307" s="126" t="s">
        <v>18</v>
      </c>
      <c r="B307" s="127"/>
      <c r="C307" s="128" t="s">
        <v>143</v>
      </c>
      <c r="D307" s="128"/>
      <c r="E307" s="128"/>
      <c r="F307" s="50"/>
    </row>
    <row r="308" spans="1:6" ht="31.5" x14ac:dyDescent="0.25">
      <c r="A308" s="51" t="s">
        <v>8</v>
      </c>
      <c r="B308" s="51" t="s">
        <v>21</v>
      </c>
      <c r="C308" s="51" t="s">
        <v>22</v>
      </c>
      <c r="D308" s="1" t="s">
        <v>72</v>
      </c>
      <c r="E308" s="51" t="s">
        <v>77</v>
      </c>
      <c r="F308" s="51" t="s">
        <v>99</v>
      </c>
    </row>
    <row r="309" spans="1:6" ht="47.25" x14ac:dyDescent="0.25">
      <c r="A309" s="1" t="s">
        <v>144</v>
      </c>
      <c r="B309" s="1"/>
      <c r="C309" s="10"/>
      <c r="D309" s="19">
        <v>80000</v>
      </c>
      <c r="E309" s="19">
        <v>80000</v>
      </c>
      <c r="F309" s="19">
        <v>80000</v>
      </c>
    </row>
    <row r="310" spans="1:6" ht="15.75" x14ac:dyDescent="0.25">
      <c r="A310" s="3" t="s">
        <v>5</v>
      </c>
      <c r="B310" s="14"/>
      <c r="C310" s="11"/>
      <c r="D310" s="19">
        <f>D309</f>
        <v>80000</v>
      </c>
      <c r="E310" s="19">
        <f t="shared" ref="E310" si="89">E309</f>
        <v>80000</v>
      </c>
      <c r="F310" s="19">
        <f t="shared" ref="F310" si="90">F309</f>
        <v>80000</v>
      </c>
    </row>
    <row r="311" spans="1:6" ht="31.5" x14ac:dyDescent="0.25">
      <c r="A311" s="3" t="s">
        <v>12</v>
      </c>
      <c r="B311" s="14"/>
      <c r="C311" s="11"/>
      <c r="D311" s="20">
        <f>D309/1000</f>
        <v>80</v>
      </c>
      <c r="E311" s="20">
        <f t="shared" ref="E311:F311" si="91">E309/1000</f>
        <v>80</v>
      </c>
      <c r="F311" s="20">
        <f t="shared" si="91"/>
        <v>80</v>
      </c>
    </row>
    <row r="312" spans="1:6" ht="16.5" thickBot="1" x14ac:dyDescent="0.3">
      <c r="A312" s="5"/>
      <c r="B312" s="6"/>
      <c r="C312" s="12"/>
      <c r="D312" s="33"/>
      <c r="E312" s="33"/>
      <c r="F312" s="33"/>
    </row>
    <row r="313" spans="1:6" ht="16.5" thickBot="1" x14ac:dyDescent="0.3">
      <c r="A313" s="126" t="s">
        <v>18</v>
      </c>
      <c r="B313" s="127"/>
      <c r="C313" s="128" t="s">
        <v>132</v>
      </c>
      <c r="D313" s="128"/>
      <c r="E313" s="128"/>
      <c r="F313" s="50"/>
    </row>
    <row r="314" spans="1:6" ht="31.5" x14ac:dyDescent="0.25">
      <c r="A314" s="51" t="s">
        <v>8</v>
      </c>
      <c r="B314" s="51" t="s">
        <v>21</v>
      </c>
      <c r="C314" s="51" t="s">
        <v>22</v>
      </c>
      <c r="D314" s="1" t="s">
        <v>72</v>
      </c>
      <c r="E314" s="51" t="s">
        <v>77</v>
      </c>
      <c r="F314" s="51" t="s">
        <v>99</v>
      </c>
    </row>
    <row r="315" spans="1:6" ht="47.25" x14ac:dyDescent="0.25">
      <c r="A315" s="1" t="s">
        <v>133</v>
      </c>
      <c r="B315" s="1"/>
      <c r="C315" s="10"/>
      <c r="D315" s="30">
        <v>20000</v>
      </c>
      <c r="E315" s="30">
        <v>20000</v>
      </c>
      <c r="F315" s="30">
        <v>20000</v>
      </c>
    </row>
    <row r="316" spans="1:6" ht="15.75" x14ac:dyDescent="0.25">
      <c r="A316" s="3" t="s">
        <v>5</v>
      </c>
      <c r="B316" s="14"/>
      <c r="C316" s="11"/>
      <c r="D316" s="20">
        <f>D315</f>
        <v>20000</v>
      </c>
      <c r="E316" s="20">
        <f t="shared" ref="E316" si="92">E315</f>
        <v>20000</v>
      </c>
      <c r="F316" s="20">
        <f t="shared" ref="F316" si="93">F315</f>
        <v>20000</v>
      </c>
    </row>
    <row r="317" spans="1:6" s="42" customFormat="1" ht="31.5" x14ac:dyDescent="0.25">
      <c r="A317" s="3" t="s">
        <v>12</v>
      </c>
      <c r="B317" s="14"/>
      <c r="C317" s="11"/>
      <c r="D317" s="20">
        <f>D315/1000</f>
        <v>20</v>
      </c>
      <c r="E317" s="20">
        <f t="shared" ref="E317:F317" si="94">E315/1000</f>
        <v>20</v>
      </c>
      <c r="F317" s="20">
        <f t="shared" si="94"/>
        <v>20</v>
      </c>
    </row>
    <row r="318" spans="1:6" s="42" customFormat="1" ht="16.5" thickBot="1" x14ac:dyDescent="0.3">
      <c r="A318" s="5"/>
      <c r="B318" s="6"/>
      <c r="C318" s="12"/>
      <c r="D318" s="33"/>
      <c r="E318" s="33"/>
      <c r="F318" s="33"/>
    </row>
    <row r="319" spans="1:6" s="42" customFormat="1" ht="16.5" thickBot="1" x14ac:dyDescent="0.3">
      <c r="A319" s="126" t="s">
        <v>18</v>
      </c>
      <c r="B319" s="127"/>
      <c r="C319" s="128" t="s">
        <v>134</v>
      </c>
      <c r="D319" s="128"/>
      <c r="E319" s="128"/>
      <c r="F319" s="50"/>
    </row>
    <row r="320" spans="1:6" s="42" customFormat="1" ht="31.5" x14ac:dyDescent="0.25">
      <c r="A320" s="51" t="s">
        <v>8</v>
      </c>
      <c r="B320" s="51" t="s">
        <v>21</v>
      </c>
      <c r="C320" s="51" t="s">
        <v>22</v>
      </c>
      <c r="D320" s="1" t="s">
        <v>72</v>
      </c>
      <c r="E320" s="51" t="s">
        <v>77</v>
      </c>
      <c r="F320" s="51" t="s">
        <v>99</v>
      </c>
    </row>
    <row r="321" spans="1:8" s="42" customFormat="1" ht="47.25" x14ac:dyDescent="0.25">
      <c r="A321" s="1" t="s">
        <v>135</v>
      </c>
      <c r="B321" s="1"/>
      <c r="C321" s="10"/>
      <c r="D321" s="30">
        <v>162000</v>
      </c>
      <c r="E321" s="30">
        <v>162000</v>
      </c>
      <c r="F321" s="30">
        <v>162000</v>
      </c>
    </row>
    <row r="322" spans="1:8" s="42" customFormat="1" ht="15.75" x14ac:dyDescent="0.25">
      <c r="A322" s="3" t="s">
        <v>5</v>
      </c>
      <c r="B322" s="14"/>
      <c r="C322" s="11"/>
      <c r="D322" s="20">
        <f>D321</f>
        <v>162000</v>
      </c>
      <c r="E322" s="20">
        <f t="shared" ref="E322" si="95">E321</f>
        <v>162000</v>
      </c>
      <c r="F322" s="20">
        <f t="shared" ref="F322" si="96">F321</f>
        <v>162000</v>
      </c>
    </row>
    <row r="323" spans="1:8" ht="31.5" x14ac:dyDescent="0.25">
      <c r="A323" s="3" t="s">
        <v>12</v>
      </c>
      <c r="B323" s="14"/>
      <c r="C323" s="11"/>
      <c r="D323" s="20">
        <f>D321/1000</f>
        <v>162</v>
      </c>
      <c r="E323" s="20">
        <f t="shared" ref="E323:F323" si="97">E321/1000</f>
        <v>162</v>
      </c>
      <c r="F323" s="20">
        <f t="shared" si="97"/>
        <v>162</v>
      </c>
    </row>
    <row r="324" spans="1:8" ht="16.5" thickBot="1" x14ac:dyDescent="0.3">
      <c r="A324" s="5"/>
      <c r="B324" s="6"/>
      <c r="C324" s="12"/>
      <c r="D324" s="33"/>
      <c r="E324" s="33"/>
      <c r="F324" s="33"/>
    </row>
    <row r="325" spans="1:8" ht="16.5" thickBot="1" x14ac:dyDescent="0.3">
      <c r="A325" s="126" t="s">
        <v>18</v>
      </c>
      <c r="B325" s="127"/>
      <c r="C325" s="128" t="s">
        <v>140</v>
      </c>
      <c r="D325" s="128"/>
      <c r="E325" s="128"/>
      <c r="F325" s="50"/>
    </row>
    <row r="326" spans="1:8" ht="31.5" x14ac:dyDescent="0.25">
      <c r="A326" s="51" t="s">
        <v>8</v>
      </c>
      <c r="B326" s="51" t="s">
        <v>21</v>
      </c>
      <c r="C326" s="51" t="s">
        <v>22</v>
      </c>
      <c r="D326" s="1" t="s">
        <v>72</v>
      </c>
      <c r="E326" s="51" t="s">
        <v>77</v>
      </c>
      <c r="F326" s="51" t="s">
        <v>99</v>
      </c>
    </row>
    <row r="327" spans="1:8" ht="31.5" x14ac:dyDescent="0.25">
      <c r="A327" s="1" t="s">
        <v>141</v>
      </c>
      <c r="B327" s="1"/>
      <c r="C327" s="10"/>
      <c r="D327" s="30">
        <v>108000</v>
      </c>
      <c r="E327" s="30">
        <v>108000</v>
      </c>
      <c r="F327" s="30">
        <v>108000</v>
      </c>
    </row>
    <row r="328" spans="1:8" ht="15" customHeight="1" x14ac:dyDescent="0.25">
      <c r="A328" s="3" t="s">
        <v>5</v>
      </c>
      <c r="B328" s="14"/>
      <c r="C328" s="11"/>
      <c r="D328" s="20">
        <f>D327</f>
        <v>108000</v>
      </c>
      <c r="E328" s="20">
        <f t="shared" ref="E328" si="98">E327</f>
        <v>108000</v>
      </c>
      <c r="F328" s="20">
        <f t="shared" ref="F328" si="99">F327</f>
        <v>108000</v>
      </c>
      <c r="G328" s="18"/>
      <c r="H328" s="18"/>
    </row>
    <row r="329" spans="1:8" ht="31.5" x14ac:dyDescent="0.25">
      <c r="A329" s="3" t="s">
        <v>12</v>
      </c>
      <c r="B329" s="14"/>
      <c r="C329" s="11"/>
      <c r="D329" s="20">
        <f>D327/1000</f>
        <v>108</v>
      </c>
      <c r="E329" s="20">
        <f t="shared" ref="E329:F329" si="100">E327/1000</f>
        <v>108</v>
      </c>
      <c r="F329" s="20">
        <f t="shared" si="100"/>
        <v>108</v>
      </c>
    </row>
    <row r="330" spans="1:8" ht="16.5" thickBot="1" x14ac:dyDescent="0.3">
      <c r="A330" s="13"/>
    </row>
    <row r="331" spans="1:8" ht="16.5" thickBot="1" x14ac:dyDescent="0.3">
      <c r="A331" s="126" t="s">
        <v>18</v>
      </c>
      <c r="B331" s="127"/>
      <c r="C331" s="128" t="s">
        <v>45</v>
      </c>
      <c r="D331" s="128"/>
      <c r="E331" s="128"/>
      <c r="F331" s="50"/>
    </row>
    <row r="332" spans="1:8" ht="31.5" x14ac:dyDescent="0.25">
      <c r="A332" s="51" t="s">
        <v>8</v>
      </c>
      <c r="B332" s="51" t="s">
        <v>21</v>
      </c>
      <c r="C332" s="51" t="s">
        <v>22</v>
      </c>
      <c r="D332" s="1" t="s">
        <v>72</v>
      </c>
      <c r="E332" s="51" t="s">
        <v>77</v>
      </c>
      <c r="F332" s="51" t="s">
        <v>99</v>
      </c>
    </row>
    <row r="333" spans="1:8" ht="31.5" x14ac:dyDescent="0.25">
      <c r="A333" s="1" t="s">
        <v>65</v>
      </c>
      <c r="B333" s="1"/>
      <c r="C333" s="10"/>
      <c r="D333" s="19">
        <v>100</v>
      </c>
      <c r="E333" s="19">
        <v>0</v>
      </c>
      <c r="F333" s="19">
        <v>0</v>
      </c>
    </row>
    <row r="334" spans="1:8" ht="15.75" x14ac:dyDescent="0.25">
      <c r="A334" s="3" t="s">
        <v>5</v>
      </c>
      <c r="B334" s="14"/>
      <c r="C334" s="11"/>
      <c r="D334" s="20">
        <f>D333</f>
        <v>100</v>
      </c>
      <c r="E334" s="20">
        <f t="shared" ref="E334:F334" si="101">E333</f>
        <v>0</v>
      </c>
      <c r="F334" s="20">
        <f t="shared" si="101"/>
        <v>0</v>
      </c>
    </row>
    <row r="335" spans="1:8" ht="31.5" x14ac:dyDescent="0.25">
      <c r="A335" s="3" t="s">
        <v>12</v>
      </c>
      <c r="B335" s="14"/>
      <c r="C335" s="11"/>
      <c r="D335" s="20">
        <f>D333/1000</f>
        <v>0.1</v>
      </c>
      <c r="E335" s="20">
        <f t="shared" ref="E335:F335" si="102">E333/1000</f>
        <v>0</v>
      </c>
      <c r="F335" s="20">
        <f t="shared" si="102"/>
        <v>0</v>
      </c>
    </row>
    <row r="336" spans="1:8" ht="16.5" thickBot="1" x14ac:dyDescent="0.3">
      <c r="A336" s="5"/>
      <c r="B336" s="6"/>
      <c r="C336" s="12"/>
      <c r="D336" s="33"/>
      <c r="E336" s="33"/>
      <c r="F336" s="33"/>
    </row>
    <row r="337" spans="1:8" ht="15" customHeight="1" thickBot="1" x14ac:dyDescent="0.3">
      <c r="A337" s="126" t="s">
        <v>18</v>
      </c>
      <c r="B337" s="127"/>
      <c r="C337" s="128" t="s">
        <v>95</v>
      </c>
      <c r="D337" s="128"/>
      <c r="E337" s="128"/>
      <c r="F337" s="50"/>
      <c r="G337" s="18"/>
      <c r="H337" s="18"/>
    </row>
    <row r="338" spans="1:8" ht="31.5" x14ac:dyDescent="0.25">
      <c r="A338" s="51" t="s">
        <v>8</v>
      </c>
      <c r="B338" s="51" t="s">
        <v>21</v>
      </c>
      <c r="C338" s="51" t="s">
        <v>22</v>
      </c>
      <c r="D338" s="1" t="s">
        <v>72</v>
      </c>
      <c r="E338" s="51" t="s">
        <v>77</v>
      </c>
      <c r="F338" s="51" t="s">
        <v>99</v>
      </c>
    </row>
    <row r="339" spans="1:8" ht="15.75" x14ac:dyDescent="0.25">
      <c r="A339" s="1" t="s">
        <v>83</v>
      </c>
      <c r="B339" s="1"/>
      <c r="C339" s="10"/>
      <c r="D339" s="19">
        <v>200000</v>
      </c>
      <c r="E339" s="19">
        <v>100000</v>
      </c>
      <c r="F339" s="19">
        <v>100000</v>
      </c>
    </row>
    <row r="340" spans="1:8" ht="15.75" x14ac:dyDescent="0.25">
      <c r="A340" s="3" t="s">
        <v>5</v>
      </c>
      <c r="B340" s="14"/>
      <c r="C340" s="11"/>
      <c r="D340" s="20">
        <f>D339</f>
        <v>200000</v>
      </c>
      <c r="E340" s="20">
        <f t="shared" ref="E340:F340" si="103">E339</f>
        <v>100000</v>
      </c>
      <c r="F340" s="20">
        <f t="shared" si="103"/>
        <v>100000</v>
      </c>
    </row>
    <row r="341" spans="1:8" ht="31.5" x14ac:dyDescent="0.25">
      <c r="A341" s="3" t="s">
        <v>12</v>
      </c>
      <c r="B341" s="14"/>
      <c r="C341" s="11"/>
      <c r="D341" s="20">
        <f>D339/1000</f>
        <v>200</v>
      </c>
      <c r="E341" s="20">
        <f t="shared" ref="E341:F341" si="104">E339/1000</f>
        <v>100</v>
      </c>
      <c r="F341" s="20">
        <f t="shared" si="104"/>
        <v>100</v>
      </c>
    </row>
    <row r="342" spans="1:8" ht="16.5" thickBot="1" x14ac:dyDescent="0.3">
      <c r="A342" s="5"/>
      <c r="B342" s="6"/>
      <c r="C342" s="12"/>
      <c r="D342" s="33"/>
      <c r="E342" s="33"/>
      <c r="F342" s="33"/>
    </row>
    <row r="343" spans="1:8" ht="16.5" thickBot="1" x14ac:dyDescent="0.3">
      <c r="A343" s="126" t="s">
        <v>18</v>
      </c>
      <c r="B343" s="127"/>
      <c r="C343" s="128" t="s">
        <v>108</v>
      </c>
      <c r="D343" s="128"/>
      <c r="E343" s="128"/>
      <c r="F343" s="50"/>
    </row>
    <row r="344" spans="1:8" ht="31.5" x14ac:dyDescent="0.25">
      <c r="A344" s="51" t="s">
        <v>8</v>
      </c>
      <c r="B344" s="51" t="s">
        <v>21</v>
      </c>
      <c r="C344" s="51" t="s">
        <v>22</v>
      </c>
      <c r="D344" s="1" t="s">
        <v>72</v>
      </c>
      <c r="E344" s="51" t="s">
        <v>77</v>
      </c>
      <c r="F344" s="51" t="s">
        <v>99</v>
      </c>
    </row>
    <row r="345" spans="1:8" ht="15.75" x14ac:dyDescent="0.25">
      <c r="A345" s="1" t="s">
        <v>109</v>
      </c>
      <c r="B345" s="1"/>
      <c r="C345" s="10"/>
      <c r="D345" s="19">
        <v>268300</v>
      </c>
      <c r="E345" s="19">
        <v>268300</v>
      </c>
      <c r="F345" s="19">
        <v>268300</v>
      </c>
    </row>
    <row r="346" spans="1:8" ht="15.75" x14ac:dyDescent="0.25">
      <c r="A346" s="3" t="s">
        <v>5</v>
      </c>
      <c r="B346" s="14"/>
      <c r="C346" s="11"/>
      <c r="D346" s="20">
        <f>D345</f>
        <v>268300</v>
      </c>
      <c r="E346" s="20">
        <f t="shared" ref="E346" si="105">E345</f>
        <v>268300</v>
      </c>
      <c r="F346" s="20">
        <f t="shared" ref="F346" si="106">F345</f>
        <v>268300</v>
      </c>
    </row>
    <row r="347" spans="1:8" ht="31.5" x14ac:dyDescent="0.25">
      <c r="A347" s="3" t="s">
        <v>12</v>
      </c>
      <c r="B347" s="14"/>
      <c r="C347" s="11"/>
      <c r="D347" s="20">
        <f>D345/1000</f>
        <v>268.3</v>
      </c>
      <c r="E347" s="20">
        <f t="shared" ref="E347:F347" si="107">E345/1000</f>
        <v>268.3</v>
      </c>
      <c r="F347" s="20">
        <f t="shared" si="107"/>
        <v>268.3</v>
      </c>
    </row>
    <row r="348" spans="1:8" ht="16.5" thickBot="1" x14ac:dyDescent="0.3">
      <c r="A348" s="5"/>
      <c r="B348" s="6"/>
      <c r="C348" s="12"/>
      <c r="D348" s="33"/>
      <c r="E348" s="33"/>
      <c r="F348" s="33"/>
    </row>
    <row r="349" spans="1:8" ht="16.5" thickBot="1" x14ac:dyDescent="0.3">
      <c r="A349" s="126" t="s">
        <v>18</v>
      </c>
      <c r="B349" s="127"/>
      <c r="C349" s="129" t="s">
        <v>160</v>
      </c>
      <c r="D349" s="129"/>
      <c r="E349" s="129"/>
      <c r="F349" s="50"/>
    </row>
    <row r="350" spans="1:8" ht="31.5" x14ac:dyDescent="0.25">
      <c r="A350" s="51" t="s">
        <v>8</v>
      </c>
      <c r="B350" s="51" t="s">
        <v>21</v>
      </c>
      <c r="C350" s="51" t="s">
        <v>22</v>
      </c>
      <c r="D350" s="1" t="s">
        <v>72</v>
      </c>
      <c r="E350" s="51" t="s">
        <v>77</v>
      </c>
      <c r="F350" s="51" t="s">
        <v>99</v>
      </c>
    </row>
    <row r="351" spans="1:8" ht="15.75" x14ac:dyDescent="0.25">
      <c r="A351" s="1" t="s">
        <v>136</v>
      </c>
      <c r="B351" s="1">
        <v>140</v>
      </c>
      <c r="C351" s="10">
        <v>1800</v>
      </c>
      <c r="D351" s="19">
        <v>252000</v>
      </c>
      <c r="E351" s="19">
        <v>252000</v>
      </c>
      <c r="F351" s="19">
        <v>252000</v>
      </c>
    </row>
    <row r="352" spans="1:8" ht="15.75" x14ac:dyDescent="0.25">
      <c r="A352" s="3" t="s">
        <v>5</v>
      </c>
      <c r="B352" s="14"/>
      <c r="C352" s="11"/>
      <c r="D352" s="20">
        <f>D351</f>
        <v>252000</v>
      </c>
      <c r="E352" s="20">
        <f t="shared" ref="E352:F352" si="108">E351</f>
        <v>252000</v>
      </c>
      <c r="F352" s="20">
        <f t="shared" si="108"/>
        <v>252000</v>
      </c>
    </row>
    <row r="353" spans="1:6" ht="31.5" x14ac:dyDescent="0.25">
      <c r="A353" s="3" t="s">
        <v>12</v>
      </c>
      <c r="B353" s="14"/>
      <c r="C353" s="11"/>
      <c r="D353" s="20">
        <f>D352/1000</f>
        <v>252</v>
      </c>
      <c r="E353" s="20">
        <f>E352/1000</f>
        <v>252</v>
      </c>
      <c r="F353" s="20">
        <f>F352/1000</f>
        <v>252</v>
      </c>
    </row>
    <row r="354" spans="1:6" ht="15.75" x14ac:dyDescent="0.25">
      <c r="A354" s="28"/>
      <c r="B354" s="22"/>
      <c r="C354" s="23"/>
      <c r="D354" s="31"/>
      <c r="E354" s="31"/>
      <c r="F354" s="32"/>
    </row>
    <row r="355" spans="1:6" ht="15.75" x14ac:dyDescent="0.25">
      <c r="A355" s="130" t="s">
        <v>70</v>
      </c>
      <c r="B355" s="131"/>
      <c r="C355" s="131"/>
      <c r="D355" s="131"/>
      <c r="E355" s="131"/>
      <c r="F355" s="132"/>
    </row>
    <row r="356" spans="1:6" ht="16.5" thickBot="1" x14ac:dyDescent="0.3">
      <c r="A356" s="59"/>
      <c r="B356" s="63"/>
      <c r="C356" s="55"/>
      <c r="D356" s="55"/>
      <c r="E356" s="55"/>
      <c r="F356" s="64"/>
    </row>
    <row r="357" spans="1:6" ht="16.5" thickBot="1" x14ac:dyDescent="0.3">
      <c r="A357" s="126" t="s">
        <v>18</v>
      </c>
      <c r="B357" s="127"/>
      <c r="C357" s="128" t="s">
        <v>33</v>
      </c>
      <c r="D357" s="128"/>
      <c r="E357" s="128"/>
      <c r="F357" s="50"/>
    </row>
    <row r="358" spans="1:6" ht="31.5" x14ac:dyDescent="0.25">
      <c r="A358" s="51" t="s">
        <v>8</v>
      </c>
      <c r="B358" s="51" t="s">
        <v>21</v>
      </c>
      <c r="C358" s="51" t="s">
        <v>22</v>
      </c>
      <c r="D358" s="1" t="s">
        <v>72</v>
      </c>
      <c r="E358" s="51" t="s">
        <v>77</v>
      </c>
      <c r="F358" s="51" t="s">
        <v>99</v>
      </c>
    </row>
    <row r="359" spans="1:6" ht="15.75" x14ac:dyDescent="0.25">
      <c r="A359" s="1" t="s">
        <v>19</v>
      </c>
      <c r="B359" s="1">
        <v>1</v>
      </c>
      <c r="C359" s="19">
        <f>D359</f>
        <v>78085</v>
      </c>
      <c r="D359" s="19">
        <v>78085</v>
      </c>
      <c r="E359" s="19">
        <v>0</v>
      </c>
      <c r="F359" s="19">
        <v>0</v>
      </c>
    </row>
    <row r="360" spans="1:6" ht="15.75" x14ac:dyDescent="0.25">
      <c r="A360" s="3" t="s">
        <v>5</v>
      </c>
      <c r="B360" s="14"/>
      <c r="C360" s="20"/>
      <c r="D360" s="20">
        <f>SUM(D359:D359)</f>
        <v>78085</v>
      </c>
      <c r="E360" s="20">
        <f t="shared" ref="E360:F360" si="109">SUM(E359:E359)</f>
        <v>0</v>
      </c>
      <c r="F360" s="20">
        <f t="shared" si="109"/>
        <v>0</v>
      </c>
    </row>
    <row r="361" spans="1:6" ht="31.5" x14ac:dyDescent="0.25">
      <c r="A361" s="3" t="s">
        <v>12</v>
      </c>
      <c r="B361" s="14"/>
      <c r="C361" s="20"/>
      <c r="D361" s="20">
        <f>D359/1000</f>
        <v>78.084999999999994</v>
      </c>
      <c r="E361" s="20">
        <f t="shared" ref="E361:F361" si="110">E359/1000</f>
        <v>0</v>
      </c>
      <c r="F361" s="20">
        <f t="shared" si="110"/>
        <v>0</v>
      </c>
    </row>
    <row r="362" spans="1:6" ht="16.5" thickBot="1" x14ac:dyDescent="0.3">
      <c r="A362" s="152"/>
      <c r="B362" s="153"/>
      <c r="C362" s="151"/>
      <c r="D362" s="151"/>
      <c r="E362" s="151"/>
      <c r="F362" s="71"/>
    </row>
    <row r="363" spans="1:6" ht="16.5" thickBot="1" x14ac:dyDescent="0.3">
      <c r="A363" s="126" t="s">
        <v>18</v>
      </c>
      <c r="B363" s="127"/>
      <c r="C363" s="128" t="s">
        <v>155</v>
      </c>
      <c r="D363" s="128"/>
      <c r="E363" s="128"/>
      <c r="F363" s="50"/>
    </row>
    <row r="364" spans="1:6" ht="31.5" x14ac:dyDescent="0.25">
      <c r="A364" s="51" t="s">
        <v>1</v>
      </c>
      <c r="B364" s="72" t="s">
        <v>15</v>
      </c>
      <c r="C364" s="72" t="s">
        <v>3</v>
      </c>
      <c r="D364" s="1" t="s">
        <v>72</v>
      </c>
      <c r="E364" s="51" t="s">
        <v>77</v>
      </c>
      <c r="F364" s="51" t="s">
        <v>99</v>
      </c>
    </row>
    <row r="365" spans="1:6" ht="47.25" x14ac:dyDescent="0.25">
      <c r="A365" s="1" t="s">
        <v>39</v>
      </c>
      <c r="B365" s="19">
        <f>D365/C365</f>
        <v>75000</v>
      </c>
      <c r="C365" s="85">
        <v>12</v>
      </c>
      <c r="D365" s="2">
        <v>900000</v>
      </c>
      <c r="E365" s="2">
        <v>900000</v>
      </c>
      <c r="F365" s="2">
        <v>900000</v>
      </c>
    </row>
    <row r="366" spans="1:6" ht="15.75" x14ac:dyDescent="0.25">
      <c r="A366" s="3" t="s">
        <v>5</v>
      </c>
      <c r="B366" s="4"/>
      <c r="C366" s="4"/>
      <c r="D366" s="2">
        <f>D365</f>
        <v>900000</v>
      </c>
      <c r="E366" s="2">
        <f t="shared" ref="E366:F366" si="111">E365</f>
        <v>900000</v>
      </c>
      <c r="F366" s="2">
        <f t="shared" si="111"/>
        <v>900000</v>
      </c>
    </row>
    <row r="367" spans="1:6" ht="31.5" x14ac:dyDescent="0.25">
      <c r="A367" s="3" t="s">
        <v>12</v>
      </c>
      <c r="B367" s="4"/>
      <c r="C367" s="4"/>
      <c r="D367" s="4">
        <f>D365/1000</f>
        <v>900</v>
      </c>
      <c r="E367" s="4">
        <f t="shared" ref="E367:F367" si="112">E365/1000</f>
        <v>900</v>
      </c>
      <c r="F367" s="4">
        <f t="shared" si="112"/>
        <v>900</v>
      </c>
    </row>
    <row r="368" spans="1:6" ht="15.75" x14ac:dyDescent="0.25">
      <c r="A368" s="28"/>
      <c r="B368" s="35"/>
      <c r="C368" s="35"/>
      <c r="D368" s="35"/>
      <c r="E368" s="36"/>
      <c r="F368" s="37"/>
    </row>
    <row r="369" spans="1:6" ht="15.75" x14ac:dyDescent="0.25">
      <c r="A369" s="133" t="s">
        <v>152</v>
      </c>
      <c r="B369" s="134"/>
      <c r="C369" s="134"/>
      <c r="D369" s="134"/>
      <c r="E369" s="134"/>
      <c r="F369" s="135"/>
    </row>
    <row r="370" spans="1:6" ht="16.5" thickBot="1" x14ac:dyDescent="0.3">
      <c r="A370" s="41"/>
      <c r="B370" s="40"/>
      <c r="C370" s="40"/>
      <c r="D370" s="40"/>
      <c r="E370" s="40"/>
      <c r="F370" s="40"/>
    </row>
    <row r="371" spans="1:6" ht="16.5" thickBot="1" x14ac:dyDescent="0.3">
      <c r="A371" s="149" t="s">
        <v>18</v>
      </c>
      <c r="B371" s="150"/>
      <c r="C371" s="128" t="s">
        <v>53</v>
      </c>
      <c r="D371" s="128"/>
      <c r="E371" s="128"/>
      <c r="F371" s="73"/>
    </row>
    <row r="372" spans="1:6" ht="31.5" x14ac:dyDescent="0.25">
      <c r="A372" s="72" t="s">
        <v>11</v>
      </c>
      <c r="B372" s="72" t="s">
        <v>15</v>
      </c>
      <c r="C372" s="72" t="s">
        <v>3</v>
      </c>
      <c r="D372" s="1" t="s">
        <v>72</v>
      </c>
      <c r="E372" s="51" t="s">
        <v>77</v>
      </c>
      <c r="F372" s="51" t="s">
        <v>99</v>
      </c>
    </row>
    <row r="373" spans="1:6" ht="47.25" x14ac:dyDescent="0.25">
      <c r="A373" s="43" t="s">
        <v>20</v>
      </c>
      <c r="B373" s="86">
        <f>D373/C373</f>
        <v>63181.51</v>
      </c>
      <c r="C373" s="86">
        <v>12</v>
      </c>
      <c r="D373" s="44">
        <v>758178.12</v>
      </c>
      <c r="E373" s="44">
        <v>758178.12</v>
      </c>
      <c r="F373" s="44">
        <v>758178.12</v>
      </c>
    </row>
    <row r="374" spans="1:6" ht="15.75" x14ac:dyDescent="0.25">
      <c r="A374" s="45" t="s">
        <v>5</v>
      </c>
      <c r="B374" s="46"/>
      <c r="C374" s="46"/>
      <c r="D374" s="47">
        <f>D373</f>
        <v>758178.12</v>
      </c>
      <c r="E374" s="47">
        <f t="shared" ref="E374:F374" si="113">E373</f>
        <v>758178.12</v>
      </c>
      <c r="F374" s="47">
        <f t="shared" si="113"/>
        <v>758178.12</v>
      </c>
    </row>
    <row r="375" spans="1:6" ht="31.5" x14ac:dyDescent="0.25">
      <c r="A375" s="45" t="s">
        <v>12</v>
      </c>
      <c r="B375" s="46"/>
      <c r="C375" s="46"/>
      <c r="D375" s="48">
        <f>D373/1000</f>
        <v>758.17812000000004</v>
      </c>
      <c r="E375" s="48">
        <f t="shared" ref="E375:F375" si="114">E373/1000</f>
        <v>758.17812000000004</v>
      </c>
      <c r="F375" s="48">
        <f t="shared" si="114"/>
        <v>758.17812000000004</v>
      </c>
    </row>
    <row r="376" spans="1:6" ht="15.75" x14ac:dyDescent="0.25">
      <c r="A376" s="39"/>
      <c r="B376" s="40"/>
      <c r="C376" s="40"/>
      <c r="D376" s="40"/>
      <c r="E376" s="40"/>
      <c r="F376" s="40"/>
    </row>
    <row r="377" spans="1:6" ht="15.75" x14ac:dyDescent="0.25">
      <c r="A377" s="87" t="s">
        <v>69</v>
      </c>
      <c r="B377" s="88"/>
      <c r="C377" s="88"/>
      <c r="D377" s="88"/>
      <c r="E377" s="88"/>
      <c r="F377" s="89"/>
    </row>
    <row r="378" spans="1:6" ht="16.5" thickBot="1" x14ac:dyDescent="0.3">
      <c r="A378" s="41"/>
      <c r="B378" s="40"/>
      <c r="C378" s="40"/>
      <c r="D378" s="40"/>
      <c r="E378" s="40"/>
      <c r="F378" s="40"/>
    </row>
    <row r="379" spans="1:6" ht="16.5" thickBot="1" x14ac:dyDescent="0.3">
      <c r="A379" s="126" t="s">
        <v>18</v>
      </c>
      <c r="B379" s="127"/>
      <c r="C379" s="128" t="s">
        <v>82</v>
      </c>
      <c r="D379" s="128"/>
      <c r="E379" s="128"/>
      <c r="F379" s="50"/>
    </row>
    <row r="380" spans="1:6" ht="31.5" x14ac:dyDescent="0.25">
      <c r="A380" s="51" t="s">
        <v>8</v>
      </c>
      <c r="B380" s="51" t="s">
        <v>21</v>
      </c>
      <c r="C380" s="51" t="s">
        <v>22</v>
      </c>
      <c r="D380" s="1" t="s">
        <v>72</v>
      </c>
      <c r="E380" s="51" t="s">
        <v>77</v>
      </c>
      <c r="F380" s="51" t="s">
        <v>99</v>
      </c>
    </row>
    <row r="381" spans="1:6" ht="15.75" x14ac:dyDescent="0.25">
      <c r="A381" s="1" t="s">
        <v>24</v>
      </c>
      <c r="B381" s="1">
        <v>1</v>
      </c>
      <c r="C381" s="19">
        <v>20000</v>
      </c>
      <c r="D381" s="19">
        <v>20000</v>
      </c>
      <c r="E381" s="19">
        <v>20000</v>
      </c>
      <c r="F381" s="19">
        <v>20000</v>
      </c>
    </row>
    <row r="382" spans="1:6" ht="15.75" x14ac:dyDescent="0.25">
      <c r="A382" s="3" t="s">
        <v>5</v>
      </c>
      <c r="B382" s="14"/>
      <c r="C382" s="20"/>
      <c r="D382" s="20">
        <f>SUM(D381:D381)</f>
        <v>20000</v>
      </c>
      <c r="E382" s="20">
        <f t="shared" ref="E382:F382" si="115">SUM(E381:E381)</f>
        <v>20000</v>
      </c>
      <c r="F382" s="20">
        <f t="shared" si="115"/>
        <v>20000</v>
      </c>
    </row>
    <row r="383" spans="1:6" ht="31.5" x14ac:dyDescent="0.25">
      <c r="A383" s="3" t="s">
        <v>12</v>
      </c>
      <c r="B383" s="14"/>
      <c r="C383" s="20"/>
      <c r="D383" s="20">
        <f>D381/1000</f>
        <v>20</v>
      </c>
      <c r="E383" s="20">
        <f t="shared" ref="E383:F383" si="116">E381/1000</f>
        <v>20</v>
      </c>
      <c r="F383" s="20">
        <f t="shared" si="116"/>
        <v>20</v>
      </c>
    </row>
    <row r="384" spans="1:6" ht="15.75" x14ac:dyDescent="0.25">
      <c r="A384" s="5"/>
      <c r="B384" s="6"/>
      <c r="C384" s="33"/>
      <c r="D384" s="33"/>
      <c r="E384" s="33"/>
      <c r="F384" s="33"/>
    </row>
    <row r="385" spans="1:6" ht="15.75" x14ac:dyDescent="0.25">
      <c r="A385" s="41"/>
      <c r="B385" s="40"/>
      <c r="C385" s="40"/>
      <c r="D385" s="40"/>
      <c r="E385" s="40"/>
      <c r="F385" s="40"/>
    </row>
    <row r="386" spans="1:6" ht="15.75" x14ac:dyDescent="0.25">
      <c r="A386" s="41"/>
      <c r="B386" s="40"/>
      <c r="C386" s="40"/>
      <c r="D386" s="40"/>
      <c r="E386" s="40"/>
      <c r="F386" s="40"/>
    </row>
    <row r="387" spans="1:6" ht="15.75" x14ac:dyDescent="0.25">
      <c r="A387" s="41"/>
      <c r="B387" s="40"/>
      <c r="C387" s="40"/>
      <c r="D387" s="40"/>
      <c r="E387" s="40"/>
      <c r="F387" s="40"/>
    </row>
    <row r="388" spans="1:6" ht="15.75" x14ac:dyDescent="0.25">
      <c r="A388" s="41"/>
      <c r="B388" s="40"/>
      <c r="C388" s="40"/>
      <c r="D388" s="40"/>
      <c r="E388" s="40"/>
      <c r="F388" s="40"/>
    </row>
    <row r="389" spans="1:6" ht="15.75" x14ac:dyDescent="0.25">
      <c r="A389" s="41"/>
      <c r="B389" s="40"/>
      <c r="C389" s="40"/>
      <c r="D389" s="40"/>
      <c r="E389" s="40"/>
      <c r="F389" s="40"/>
    </row>
    <row r="390" spans="1:6" ht="15.75" x14ac:dyDescent="0.25">
      <c r="A390" s="41"/>
      <c r="B390" s="40"/>
      <c r="C390" s="40"/>
      <c r="D390" s="40"/>
      <c r="E390" s="40"/>
      <c r="F390" s="40"/>
    </row>
    <row r="391" spans="1:6" ht="15.75" x14ac:dyDescent="0.25">
      <c r="A391" s="41"/>
      <c r="B391" s="40"/>
      <c r="C391" s="40"/>
      <c r="D391" s="40"/>
      <c r="E391" s="40"/>
      <c r="F391" s="40"/>
    </row>
    <row r="392" spans="1:6" ht="15.75" x14ac:dyDescent="0.25">
      <c r="A392" s="39"/>
      <c r="B392" s="40"/>
      <c r="C392" s="40"/>
      <c r="D392" s="40"/>
      <c r="E392" s="105"/>
      <c r="F392" s="105"/>
    </row>
    <row r="393" spans="1:6" ht="15.75" x14ac:dyDescent="0.25">
      <c r="A393" s="13"/>
    </row>
    <row r="394" spans="1:6" ht="15.75" x14ac:dyDescent="0.25">
      <c r="A394" s="106"/>
      <c r="B394" s="6"/>
      <c r="C394" s="107"/>
      <c r="D394" s="107"/>
    </row>
    <row r="395" spans="1:6" ht="15.75" x14ac:dyDescent="0.25">
      <c r="A395" s="108"/>
    </row>
    <row r="397" spans="1:6" ht="15.75" x14ac:dyDescent="0.25">
      <c r="A397" s="108"/>
    </row>
  </sheetData>
  <mergeCells count="125">
    <mergeCell ref="A116:B116"/>
    <mergeCell ref="C116:E116"/>
    <mergeCell ref="A122:B122"/>
    <mergeCell ref="A239:B239"/>
    <mergeCell ref="C239:E239"/>
    <mergeCell ref="A30:F30"/>
    <mergeCell ref="A44:F44"/>
    <mergeCell ref="A45:F45"/>
    <mergeCell ref="A174:B174"/>
    <mergeCell ref="C174:E174"/>
    <mergeCell ref="A180:B180"/>
    <mergeCell ref="C180:E180"/>
    <mergeCell ref="C53:E53"/>
    <mergeCell ref="A59:B59"/>
    <mergeCell ref="C59:E59"/>
    <mergeCell ref="A102:F102"/>
    <mergeCell ref="A75:F75"/>
    <mergeCell ref="A82:B82"/>
    <mergeCell ref="C82:E82"/>
    <mergeCell ref="A73:F73"/>
    <mergeCell ref="A53:B53"/>
    <mergeCell ref="A88:F88"/>
    <mergeCell ref="A67:F67"/>
    <mergeCell ref="A95:F95"/>
    <mergeCell ref="A65:F65"/>
    <mergeCell ref="A104:F104"/>
    <mergeCell ref="A110:B110"/>
    <mergeCell ref="C110:E110"/>
    <mergeCell ref="A129:B129"/>
    <mergeCell ref="C301:E301"/>
    <mergeCell ref="A337:B337"/>
    <mergeCell ref="C337:E337"/>
    <mergeCell ref="A301:B301"/>
    <mergeCell ref="D1:F1"/>
    <mergeCell ref="D2:F2"/>
    <mergeCell ref="A6:F6"/>
    <mergeCell ref="A4:F4"/>
    <mergeCell ref="A5:F5"/>
    <mergeCell ref="A7:J7"/>
    <mergeCell ref="C8:E8"/>
    <mergeCell ref="A10:F10"/>
    <mergeCell ref="A47:B47"/>
    <mergeCell ref="C47:E47"/>
    <mergeCell ref="A24:B24"/>
    <mergeCell ref="C24:E24"/>
    <mergeCell ref="C12:E12"/>
    <mergeCell ref="A12:B12"/>
    <mergeCell ref="A18:B18"/>
    <mergeCell ref="C18:E18"/>
    <mergeCell ref="A32:B32"/>
    <mergeCell ref="C32:E32"/>
    <mergeCell ref="A38:B38"/>
    <mergeCell ref="C38:E38"/>
    <mergeCell ref="C230:E230"/>
    <mergeCell ref="A218:F218"/>
    <mergeCell ref="C275:E275"/>
    <mergeCell ref="C261:E261"/>
    <mergeCell ref="A379:B379"/>
    <mergeCell ref="C379:E379"/>
    <mergeCell ref="A363:B363"/>
    <mergeCell ref="C363:E363"/>
    <mergeCell ref="A371:B371"/>
    <mergeCell ref="C371:E371"/>
    <mergeCell ref="A343:B343"/>
    <mergeCell ref="C343:E343"/>
    <mergeCell ref="A281:B281"/>
    <mergeCell ref="C281:E281"/>
    <mergeCell ref="A287:B287"/>
    <mergeCell ref="C287:E287"/>
    <mergeCell ref="C362:E362"/>
    <mergeCell ref="A357:B357"/>
    <mergeCell ref="C357:E357"/>
    <mergeCell ref="A362:B362"/>
    <mergeCell ref="C331:E331"/>
    <mergeCell ref="A331:B331"/>
    <mergeCell ref="A349:B349"/>
    <mergeCell ref="C349:E349"/>
    <mergeCell ref="A355:F355"/>
    <mergeCell ref="A369:F369"/>
    <mergeCell ref="A142:B142"/>
    <mergeCell ref="C142:E142"/>
    <mergeCell ref="A325:B325"/>
    <mergeCell ref="C325:E325"/>
    <mergeCell ref="A148:F148"/>
    <mergeCell ref="A307:B307"/>
    <mergeCell ref="C307:E307"/>
    <mergeCell ref="A313:B313"/>
    <mergeCell ref="C313:E313"/>
    <mergeCell ref="A319:B319"/>
    <mergeCell ref="C319:E319"/>
    <mergeCell ref="C206:E206"/>
    <mergeCell ref="A188:B188"/>
    <mergeCell ref="C188:E188"/>
    <mergeCell ref="A194:F194"/>
    <mergeCell ref="A155:B155"/>
    <mergeCell ref="C155:E155"/>
    <mergeCell ref="A224:F224"/>
    <mergeCell ref="A251:B251"/>
    <mergeCell ref="C251:E251"/>
    <mergeCell ref="A275:B275"/>
    <mergeCell ref="A167:B167"/>
    <mergeCell ref="A161:B161"/>
    <mergeCell ref="C161:E161"/>
    <mergeCell ref="A293:B293"/>
    <mergeCell ref="C293:E293"/>
    <mergeCell ref="C122:E122"/>
    <mergeCell ref="C136:E136"/>
    <mergeCell ref="C129:E129"/>
    <mergeCell ref="A136:B136"/>
    <mergeCell ref="A299:F299"/>
    <mergeCell ref="C167:E167"/>
    <mergeCell ref="A186:F186"/>
    <mergeCell ref="A259:F259"/>
    <mergeCell ref="A273:F273"/>
    <mergeCell ref="A245:B245"/>
    <mergeCell ref="C245:E245"/>
    <mergeCell ref="C200:E200"/>
    <mergeCell ref="A206:B206"/>
    <mergeCell ref="A200:B200"/>
    <mergeCell ref="A212:B212"/>
    <mergeCell ref="C212:E212"/>
    <mergeCell ref="A267:B267"/>
    <mergeCell ref="C267:E267"/>
    <mergeCell ref="A261:B261"/>
    <mergeCell ref="A230:B230"/>
  </mergeCells>
  <printOptions horizontalCentered="1"/>
  <pageMargins left="0.25" right="0.25" top="0.75" bottom="0.75" header="0.3" footer="0.3"/>
  <pageSetup paperSize="9" scale="83" fitToHeight="0" orientation="portrait" r:id="rId1"/>
  <rowBreaks count="12" manualBreakCount="12">
    <brk id="29" max="5" man="1"/>
    <brk id="52" max="5" man="1"/>
    <brk id="81" max="5" man="1"/>
    <brk id="115" max="5" man="1"/>
    <brk id="147" max="5" man="1"/>
    <brk id="179" max="5" man="1"/>
    <brk id="211" max="5" man="1"/>
    <brk id="258" max="5" man="1"/>
    <brk id="298" max="5" man="1"/>
    <brk id="335" max="5" man="1"/>
    <brk id="376" max="5" man="1"/>
    <brk id="38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1"/>
  <sheetViews>
    <sheetView tabSelected="1" view="pageBreakPreview" topLeftCell="A199" zoomScaleNormal="100" zoomScaleSheetLayoutView="100" workbookViewId="0">
      <selection activeCell="C213" sqref="C213:E213"/>
    </sheetView>
  </sheetViews>
  <sheetFormatPr defaultRowHeight="15" x14ac:dyDescent="0.25"/>
  <cols>
    <col min="1" max="1" width="25.140625" style="8" customWidth="1"/>
    <col min="2" max="2" width="20.5703125" style="8" customWidth="1"/>
    <col min="3" max="3" width="19.85546875" style="8" customWidth="1"/>
    <col min="4" max="5" width="16.7109375" style="8" customWidth="1"/>
    <col min="6" max="6" width="19.28515625" style="8" customWidth="1"/>
    <col min="7" max="16384" width="9.140625" style="8"/>
  </cols>
  <sheetData>
    <row r="1" spans="1:6" ht="81.75" customHeight="1" x14ac:dyDescent="0.25">
      <c r="C1" s="103"/>
      <c r="D1" s="155" t="s">
        <v>76</v>
      </c>
      <c r="E1" s="155"/>
      <c r="F1" s="155"/>
    </row>
    <row r="3" spans="1:6" ht="20.25" customHeight="1" x14ac:dyDescent="0.3">
      <c r="A3" s="156" t="s">
        <v>145</v>
      </c>
      <c r="B3" s="156"/>
      <c r="C3" s="156"/>
      <c r="D3" s="156"/>
      <c r="E3" s="156"/>
      <c r="F3" s="156"/>
    </row>
    <row r="4" spans="1:6" ht="20.25" customHeight="1" x14ac:dyDescent="0.3">
      <c r="A4" s="156" t="s">
        <v>146</v>
      </c>
      <c r="B4" s="156"/>
      <c r="C4" s="156"/>
      <c r="D4" s="156"/>
      <c r="E4" s="156"/>
      <c r="F4" s="156"/>
    </row>
    <row r="5" spans="1:6" ht="15.75" customHeight="1" x14ac:dyDescent="0.25">
      <c r="A5" s="157"/>
      <c r="B5" s="157"/>
      <c r="C5" s="157"/>
      <c r="D5" s="157"/>
      <c r="E5" s="157"/>
      <c r="F5" s="157"/>
    </row>
    <row r="6" spans="1:6" ht="43.5" customHeight="1" x14ac:dyDescent="0.25">
      <c r="A6" s="16" t="s">
        <v>0</v>
      </c>
      <c r="C6" s="158" t="s">
        <v>98</v>
      </c>
      <c r="D6" s="158"/>
      <c r="E6" s="158"/>
    </row>
    <row r="7" spans="1:6" ht="15.75" x14ac:dyDescent="0.25">
      <c r="A7" s="17"/>
    </row>
    <row r="8" spans="1:6" ht="15" customHeight="1" x14ac:dyDescent="0.25">
      <c r="A8" s="159" t="s">
        <v>17</v>
      </c>
      <c r="B8" s="159"/>
      <c r="C8" s="159"/>
      <c r="D8" s="159"/>
      <c r="E8" s="159"/>
      <c r="F8" s="159"/>
    </row>
    <row r="9" spans="1:6" ht="15" customHeight="1" thickBot="1" x14ac:dyDescent="0.3">
      <c r="A9" s="83"/>
      <c r="B9" s="83"/>
      <c r="C9" s="83"/>
      <c r="D9" s="83"/>
      <c r="E9" s="83"/>
      <c r="F9" s="83"/>
    </row>
    <row r="10" spans="1:6" ht="15" customHeight="1" thickBot="1" x14ac:dyDescent="0.3">
      <c r="A10" s="126" t="s">
        <v>18</v>
      </c>
      <c r="B10" s="127"/>
      <c r="C10" s="128" t="s">
        <v>29</v>
      </c>
      <c r="D10" s="128"/>
      <c r="E10" s="128"/>
      <c r="F10" s="50"/>
    </row>
    <row r="11" spans="1:6" ht="63" x14ac:dyDescent="0.25">
      <c r="A11" s="1" t="s">
        <v>1</v>
      </c>
      <c r="B11" s="1" t="s">
        <v>2</v>
      </c>
      <c r="C11" s="1" t="s">
        <v>3</v>
      </c>
      <c r="D11" s="1" t="s">
        <v>72</v>
      </c>
      <c r="E11" s="1" t="s">
        <v>77</v>
      </c>
      <c r="F11" s="1" t="s">
        <v>99</v>
      </c>
    </row>
    <row r="12" spans="1:6" ht="15.75" x14ac:dyDescent="0.25">
      <c r="A12" s="1" t="s">
        <v>4</v>
      </c>
      <c r="B12" s="19">
        <v>63616.5</v>
      </c>
      <c r="C12" s="19">
        <v>12</v>
      </c>
      <c r="D12" s="19">
        <v>761398</v>
      </c>
      <c r="E12" s="19">
        <v>761398</v>
      </c>
      <c r="F12" s="19">
        <v>761398</v>
      </c>
    </row>
    <row r="13" spans="1:6" ht="15.75" x14ac:dyDescent="0.25">
      <c r="A13" s="3" t="s">
        <v>5</v>
      </c>
      <c r="B13" s="20"/>
      <c r="C13" s="20"/>
      <c r="D13" s="20">
        <f>D12</f>
        <v>761398</v>
      </c>
      <c r="E13" s="20">
        <f t="shared" ref="E13:F13" si="0">E12</f>
        <v>761398</v>
      </c>
      <c r="F13" s="20">
        <f t="shared" si="0"/>
        <v>761398</v>
      </c>
    </row>
    <row r="14" spans="1:6" ht="31.5" x14ac:dyDescent="0.25">
      <c r="A14" s="3" t="s">
        <v>12</v>
      </c>
      <c r="B14" s="20"/>
      <c r="C14" s="20"/>
      <c r="D14" s="20">
        <f>D13/1000</f>
        <v>761.39800000000002</v>
      </c>
      <c r="E14" s="20">
        <f t="shared" ref="E14:F14" si="1">E13/1000</f>
        <v>761.39800000000002</v>
      </c>
      <c r="F14" s="20">
        <f t="shared" si="1"/>
        <v>761.39800000000002</v>
      </c>
    </row>
    <row r="15" spans="1:6" ht="16.5" thickBot="1" x14ac:dyDescent="0.3">
      <c r="A15" s="5"/>
      <c r="B15" s="6"/>
      <c r="C15" s="6"/>
      <c r="D15" s="6"/>
      <c r="E15" s="7"/>
      <c r="F15" s="7"/>
    </row>
    <row r="16" spans="1:6" ht="16.5" thickBot="1" x14ac:dyDescent="0.3">
      <c r="A16" s="126" t="s">
        <v>18</v>
      </c>
      <c r="B16" s="127"/>
      <c r="C16" s="128" t="s">
        <v>30</v>
      </c>
      <c r="D16" s="128"/>
      <c r="E16" s="128"/>
      <c r="F16" s="50"/>
    </row>
    <row r="17" spans="1:6" ht="63" x14ac:dyDescent="0.25">
      <c r="A17" s="1" t="s">
        <v>1</v>
      </c>
      <c r="B17" s="1" t="s">
        <v>2</v>
      </c>
      <c r="C17" s="1" t="s">
        <v>3</v>
      </c>
      <c r="D17" s="1" t="s">
        <v>72</v>
      </c>
      <c r="E17" s="1" t="s">
        <v>77</v>
      </c>
      <c r="F17" s="1" t="s">
        <v>99</v>
      </c>
    </row>
    <row r="18" spans="1:6" ht="15.75" x14ac:dyDescent="0.25">
      <c r="A18" s="1" t="s">
        <v>4</v>
      </c>
      <c r="B18" s="19">
        <f>D18/12</f>
        <v>362991.4375</v>
      </c>
      <c r="C18" s="19">
        <v>12</v>
      </c>
      <c r="D18" s="19">
        <v>4355897.25</v>
      </c>
      <c r="E18" s="19">
        <v>4355897.25</v>
      </c>
      <c r="F18" s="19">
        <v>4355897.25</v>
      </c>
    </row>
    <row r="19" spans="1:6" ht="15.75" x14ac:dyDescent="0.25">
      <c r="A19" s="3" t="s">
        <v>5</v>
      </c>
      <c r="B19" s="20"/>
      <c r="C19" s="20"/>
      <c r="D19" s="20">
        <f>D18</f>
        <v>4355897.25</v>
      </c>
      <c r="E19" s="20">
        <f t="shared" ref="E19:F19" si="2">E18</f>
        <v>4355897.25</v>
      </c>
      <c r="F19" s="20">
        <f t="shared" si="2"/>
        <v>4355897.25</v>
      </c>
    </row>
    <row r="20" spans="1:6" ht="31.5" x14ac:dyDescent="0.25">
      <c r="A20" s="3" t="s">
        <v>12</v>
      </c>
      <c r="B20" s="20"/>
      <c r="C20" s="20"/>
      <c r="D20" s="20">
        <f>D19/1000</f>
        <v>4355.89725</v>
      </c>
      <c r="E20" s="20">
        <f t="shared" ref="E20:F20" si="3">E19/1000</f>
        <v>4355.89725</v>
      </c>
      <c r="F20" s="20">
        <f t="shared" si="3"/>
        <v>4355.89725</v>
      </c>
    </row>
    <row r="21" spans="1:6" ht="15.75" x14ac:dyDescent="0.25">
      <c r="A21" s="5"/>
      <c r="B21" s="33"/>
      <c r="C21" s="33"/>
      <c r="D21" s="33"/>
      <c r="E21" s="33"/>
      <c r="F21" s="33"/>
    </row>
    <row r="22" spans="1:6" ht="15.75" x14ac:dyDescent="0.25">
      <c r="A22" s="159" t="s">
        <v>154</v>
      </c>
      <c r="B22" s="159"/>
      <c r="C22" s="159"/>
      <c r="D22" s="159"/>
      <c r="E22" s="159"/>
      <c r="F22" s="159"/>
    </row>
    <row r="23" spans="1:6" ht="16.5" thickBot="1" x14ac:dyDescent="0.3">
      <c r="A23" s="114"/>
      <c r="B23" s="114"/>
      <c r="C23" s="114"/>
      <c r="D23" s="114"/>
      <c r="E23" s="114"/>
      <c r="F23" s="114"/>
    </row>
    <row r="24" spans="1:6" ht="16.5" thickBot="1" x14ac:dyDescent="0.3">
      <c r="A24" s="126" t="s">
        <v>18</v>
      </c>
      <c r="B24" s="127"/>
      <c r="C24" s="128" t="s">
        <v>148</v>
      </c>
      <c r="D24" s="128"/>
      <c r="E24" s="128"/>
      <c r="F24" s="50"/>
    </row>
    <row r="25" spans="1:6" ht="63" x14ac:dyDescent="0.25">
      <c r="A25" s="1" t="s">
        <v>1</v>
      </c>
      <c r="B25" s="1" t="s">
        <v>2</v>
      </c>
      <c r="C25" s="1" t="s">
        <v>3</v>
      </c>
      <c r="D25" s="1" t="s">
        <v>72</v>
      </c>
      <c r="E25" s="1" t="s">
        <v>77</v>
      </c>
      <c r="F25" s="1" t="s">
        <v>99</v>
      </c>
    </row>
    <row r="26" spans="1:6" ht="31.5" x14ac:dyDescent="0.25">
      <c r="A26" s="1" t="s">
        <v>149</v>
      </c>
      <c r="B26" s="19">
        <f>D26/C26</f>
        <v>4433.333333333333</v>
      </c>
      <c r="C26" s="19">
        <v>12</v>
      </c>
      <c r="D26" s="19">
        <v>53200</v>
      </c>
      <c r="E26" s="19">
        <v>53200</v>
      </c>
      <c r="F26" s="19">
        <v>53200</v>
      </c>
    </row>
    <row r="27" spans="1:6" ht="15.75" x14ac:dyDescent="0.25">
      <c r="A27" s="3" t="s">
        <v>5</v>
      </c>
      <c r="B27" s="20"/>
      <c r="C27" s="20"/>
      <c r="D27" s="20">
        <f>D26</f>
        <v>53200</v>
      </c>
      <c r="E27" s="20">
        <f t="shared" ref="E27:F27" si="4">E26</f>
        <v>53200</v>
      </c>
      <c r="F27" s="20">
        <f t="shared" si="4"/>
        <v>53200</v>
      </c>
    </row>
    <row r="28" spans="1:6" ht="31.5" x14ac:dyDescent="0.25">
      <c r="A28" s="3" t="s">
        <v>12</v>
      </c>
      <c r="B28" s="20"/>
      <c r="C28" s="20"/>
      <c r="D28" s="20">
        <f>D27/1000</f>
        <v>53.2</v>
      </c>
      <c r="E28" s="20">
        <f t="shared" ref="E28:F28" si="5">E27/1000</f>
        <v>53.2</v>
      </c>
      <c r="F28" s="20">
        <f t="shared" si="5"/>
        <v>53.2</v>
      </c>
    </row>
    <row r="29" spans="1:6" ht="16.5" thickBot="1" x14ac:dyDescent="0.3">
      <c r="A29" s="5"/>
      <c r="B29" s="6"/>
      <c r="C29" s="6"/>
      <c r="D29" s="6"/>
      <c r="E29" s="7"/>
      <c r="F29" s="7"/>
    </row>
    <row r="30" spans="1:6" ht="16.5" thickBot="1" x14ac:dyDescent="0.3">
      <c r="A30" s="126" t="s">
        <v>18</v>
      </c>
      <c r="B30" s="127"/>
      <c r="C30" s="128" t="s">
        <v>150</v>
      </c>
      <c r="D30" s="128"/>
      <c r="E30" s="128"/>
      <c r="F30" s="50"/>
    </row>
    <row r="31" spans="1:6" ht="63" x14ac:dyDescent="0.25">
      <c r="A31" s="1" t="s">
        <v>1</v>
      </c>
      <c r="B31" s="1" t="s">
        <v>2</v>
      </c>
      <c r="C31" s="1" t="s">
        <v>3</v>
      </c>
      <c r="D31" s="1" t="s">
        <v>72</v>
      </c>
      <c r="E31" s="1" t="s">
        <v>77</v>
      </c>
      <c r="F31" s="1" t="s">
        <v>99</v>
      </c>
    </row>
    <row r="32" spans="1:6" ht="31.5" x14ac:dyDescent="0.25">
      <c r="A32" s="1" t="s">
        <v>149</v>
      </c>
      <c r="B32" s="19">
        <f>D32/12</f>
        <v>1900</v>
      </c>
      <c r="C32" s="19">
        <v>12</v>
      </c>
      <c r="D32" s="19">
        <v>22800</v>
      </c>
      <c r="E32" s="19">
        <v>22800</v>
      </c>
      <c r="F32" s="19">
        <v>22800</v>
      </c>
    </row>
    <row r="33" spans="1:6" ht="15.75" x14ac:dyDescent="0.25">
      <c r="A33" s="3" t="s">
        <v>5</v>
      </c>
      <c r="B33" s="20"/>
      <c r="C33" s="20"/>
      <c r="D33" s="20">
        <f>D32</f>
        <v>22800</v>
      </c>
      <c r="E33" s="20">
        <f t="shared" ref="E33:F33" si="6">E32</f>
        <v>22800</v>
      </c>
      <c r="F33" s="20">
        <f t="shared" si="6"/>
        <v>22800</v>
      </c>
    </row>
    <row r="34" spans="1:6" ht="31.5" x14ac:dyDescent="0.25">
      <c r="A34" s="3" t="s">
        <v>12</v>
      </c>
      <c r="B34" s="20"/>
      <c r="C34" s="20"/>
      <c r="D34" s="20">
        <f>D33/1000</f>
        <v>22.8</v>
      </c>
      <c r="E34" s="20">
        <f t="shared" ref="E34:F34" si="7">E33/1000</f>
        <v>22.8</v>
      </c>
      <c r="F34" s="20">
        <f t="shared" si="7"/>
        <v>22.8</v>
      </c>
    </row>
    <row r="35" spans="1:6" ht="15.75" x14ac:dyDescent="0.25">
      <c r="A35" s="5"/>
      <c r="B35" s="9"/>
      <c r="C35" s="9"/>
      <c r="D35" s="9"/>
      <c r="E35" s="7"/>
      <c r="F35" s="7"/>
    </row>
    <row r="36" spans="1:6" ht="15.75" x14ac:dyDescent="0.25">
      <c r="A36" s="160" t="s">
        <v>59</v>
      </c>
      <c r="B36" s="160"/>
      <c r="C36" s="160"/>
      <c r="D36" s="160"/>
      <c r="E36" s="160"/>
      <c r="F36" s="160"/>
    </row>
    <row r="37" spans="1:6" ht="15.75" x14ac:dyDescent="0.25">
      <c r="A37" s="160" t="s">
        <v>60</v>
      </c>
      <c r="B37" s="160"/>
      <c r="C37" s="160"/>
      <c r="D37" s="160"/>
      <c r="E37" s="160"/>
      <c r="F37" s="160"/>
    </row>
    <row r="38" spans="1:6" ht="16.5" thickBot="1" x14ac:dyDescent="0.3">
      <c r="A38" s="13"/>
    </row>
    <row r="39" spans="1:6" ht="16.5" thickBot="1" x14ac:dyDescent="0.3">
      <c r="A39" s="126" t="s">
        <v>18</v>
      </c>
      <c r="B39" s="127"/>
      <c r="C39" s="128" t="s">
        <v>61</v>
      </c>
      <c r="D39" s="128"/>
      <c r="E39" s="128"/>
      <c r="F39" s="50"/>
    </row>
    <row r="40" spans="1:6" ht="173.25" x14ac:dyDescent="0.25">
      <c r="A40" s="1" t="s">
        <v>8</v>
      </c>
      <c r="B40" s="1" t="s">
        <v>62</v>
      </c>
      <c r="C40" s="1" t="s">
        <v>63</v>
      </c>
      <c r="D40" s="1" t="s">
        <v>72</v>
      </c>
      <c r="E40" s="1" t="s">
        <v>77</v>
      </c>
      <c r="F40" s="1" t="s">
        <v>99</v>
      </c>
    </row>
    <row r="41" spans="1:6" ht="15.75" x14ac:dyDescent="0.25">
      <c r="A41" s="1" t="s">
        <v>6</v>
      </c>
      <c r="B41" s="19">
        <v>761398</v>
      </c>
      <c r="C41" s="19">
        <v>30.2</v>
      </c>
      <c r="D41" s="19">
        <v>229942.2</v>
      </c>
      <c r="E41" s="19">
        <v>229942.2</v>
      </c>
      <c r="F41" s="19">
        <v>229942.2</v>
      </c>
    </row>
    <row r="42" spans="1:6" ht="15.75" x14ac:dyDescent="0.25">
      <c r="A42" s="3" t="s">
        <v>5</v>
      </c>
      <c r="B42" s="20"/>
      <c r="C42" s="20"/>
      <c r="D42" s="20">
        <f>D41</f>
        <v>229942.2</v>
      </c>
      <c r="E42" s="20">
        <f t="shared" ref="E42:F42" si="8">E41</f>
        <v>229942.2</v>
      </c>
      <c r="F42" s="20">
        <f t="shared" si="8"/>
        <v>229942.2</v>
      </c>
    </row>
    <row r="43" spans="1:6" ht="31.5" x14ac:dyDescent="0.25">
      <c r="A43" s="3" t="s">
        <v>12</v>
      </c>
      <c r="B43" s="20"/>
      <c r="C43" s="20"/>
      <c r="D43" s="20">
        <f>D42/1000</f>
        <v>229.94220000000001</v>
      </c>
      <c r="E43" s="20">
        <f t="shared" ref="E43:F43" si="9">E42/1000</f>
        <v>229.94220000000001</v>
      </c>
      <c r="F43" s="20">
        <f t="shared" si="9"/>
        <v>229.94220000000001</v>
      </c>
    </row>
    <row r="44" spans="1:6" ht="16.5" thickBot="1" x14ac:dyDescent="0.3">
      <c r="A44" s="5"/>
      <c r="B44" s="33"/>
      <c r="C44" s="33"/>
      <c r="D44" s="33"/>
      <c r="E44" s="33"/>
      <c r="F44" s="33"/>
    </row>
    <row r="45" spans="1:6" ht="16.5" thickBot="1" x14ac:dyDescent="0.3">
      <c r="A45" s="126" t="s">
        <v>18</v>
      </c>
      <c r="B45" s="127"/>
      <c r="C45" s="128" t="s">
        <v>73</v>
      </c>
      <c r="D45" s="128"/>
      <c r="E45" s="128"/>
      <c r="F45" s="50"/>
    </row>
    <row r="46" spans="1:6" ht="173.25" x14ac:dyDescent="0.25">
      <c r="A46" s="51" t="s">
        <v>8</v>
      </c>
      <c r="B46" s="51" t="s">
        <v>62</v>
      </c>
      <c r="C46" s="51" t="s">
        <v>63</v>
      </c>
      <c r="D46" s="1" t="s">
        <v>72</v>
      </c>
      <c r="E46" s="51" t="s">
        <v>77</v>
      </c>
      <c r="F46" s="51" t="s">
        <v>99</v>
      </c>
    </row>
    <row r="47" spans="1:6" ht="15.75" x14ac:dyDescent="0.25">
      <c r="A47" s="1" t="s">
        <v>6</v>
      </c>
      <c r="B47" s="19">
        <v>4315897.25</v>
      </c>
      <c r="C47" s="19">
        <v>30.2</v>
      </c>
      <c r="D47" s="19">
        <v>1315481</v>
      </c>
      <c r="E47" s="19">
        <v>1315481</v>
      </c>
      <c r="F47" s="19">
        <v>1315481</v>
      </c>
    </row>
    <row r="48" spans="1:6" ht="15.75" x14ac:dyDescent="0.25">
      <c r="A48" s="3" t="s">
        <v>5</v>
      </c>
      <c r="B48" s="20"/>
      <c r="C48" s="20"/>
      <c r="D48" s="20">
        <f>D47</f>
        <v>1315481</v>
      </c>
      <c r="E48" s="20">
        <f t="shared" ref="E48:F48" si="10">E47</f>
        <v>1315481</v>
      </c>
      <c r="F48" s="20">
        <f t="shared" si="10"/>
        <v>1315481</v>
      </c>
    </row>
    <row r="49" spans="1:6" ht="31.5" x14ac:dyDescent="0.25">
      <c r="A49" s="3" t="s">
        <v>12</v>
      </c>
      <c r="B49" s="20"/>
      <c r="C49" s="20"/>
      <c r="D49" s="20">
        <f>D48/1000</f>
        <v>1315.481</v>
      </c>
      <c r="E49" s="20">
        <f t="shared" ref="E49:F49" si="11">E48/1000</f>
        <v>1315.481</v>
      </c>
      <c r="F49" s="20">
        <f t="shared" si="11"/>
        <v>1315.481</v>
      </c>
    </row>
    <row r="50" spans="1:6" ht="15.75" x14ac:dyDescent="0.25">
      <c r="A50" s="5"/>
      <c r="B50" s="33"/>
      <c r="C50" s="33"/>
      <c r="D50" s="33"/>
      <c r="E50" s="33"/>
      <c r="F50" s="33"/>
    </row>
    <row r="51" spans="1:6" ht="15.75" x14ac:dyDescent="0.25">
      <c r="A51" s="28"/>
      <c r="B51" s="22"/>
      <c r="C51" s="22"/>
      <c r="D51" s="31"/>
      <c r="E51" s="31"/>
      <c r="F51" s="32"/>
    </row>
    <row r="52" spans="1:6" ht="15.75" x14ac:dyDescent="0.25">
      <c r="A52" s="130" t="s">
        <v>64</v>
      </c>
      <c r="B52" s="131"/>
      <c r="C52" s="131"/>
      <c r="D52" s="131"/>
      <c r="E52" s="131"/>
      <c r="F52" s="132"/>
    </row>
    <row r="53" spans="1:6" ht="16.5" thickBot="1" x14ac:dyDescent="0.3">
      <c r="A53" s="67"/>
      <c r="B53" s="55"/>
      <c r="C53" s="55"/>
      <c r="D53" s="55"/>
      <c r="E53" s="68"/>
      <c r="F53" s="69"/>
    </row>
    <row r="54" spans="1:6" ht="16.5" thickBot="1" x14ac:dyDescent="0.3">
      <c r="A54" s="126" t="s">
        <v>92</v>
      </c>
      <c r="B54" s="127"/>
      <c r="C54" s="127"/>
      <c r="D54" s="127"/>
      <c r="E54" s="127"/>
      <c r="F54" s="139"/>
    </row>
    <row r="55" spans="1:6" ht="31.5" x14ac:dyDescent="0.25">
      <c r="A55" s="51" t="s">
        <v>1</v>
      </c>
      <c r="B55" s="51" t="s">
        <v>100</v>
      </c>
      <c r="C55" s="51" t="s">
        <v>3</v>
      </c>
      <c r="D55" s="51" t="s">
        <v>72</v>
      </c>
      <c r="E55" s="51" t="s">
        <v>77</v>
      </c>
      <c r="F55" s="51" t="s">
        <v>99</v>
      </c>
    </row>
    <row r="56" spans="1:6" ht="31.5" x14ac:dyDescent="0.25">
      <c r="A56" s="1" t="s">
        <v>31</v>
      </c>
      <c r="B56" s="19">
        <f>D56/C56</f>
        <v>13574</v>
      </c>
      <c r="C56" s="19">
        <v>12</v>
      </c>
      <c r="D56" s="19">
        <v>162888</v>
      </c>
      <c r="E56" s="19">
        <v>162888</v>
      </c>
      <c r="F56" s="19">
        <v>162888</v>
      </c>
    </row>
    <row r="57" spans="1:6" ht="15.75" x14ac:dyDescent="0.25">
      <c r="A57" s="3" t="s">
        <v>5</v>
      </c>
      <c r="B57" s="20"/>
      <c r="C57" s="20"/>
      <c r="D57" s="20">
        <f>SUM(D56:D56)</f>
        <v>162888</v>
      </c>
      <c r="E57" s="20">
        <f>SUM(E56:E56)</f>
        <v>162888</v>
      </c>
      <c r="F57" s="20">
        <f>SUM(F56:F56)</f>
        <v>162888</v>
      </c>
    </row>
    <row r="58" spans="1:6" ht="31.5" x14ac:dyDescent="0.25">
      <c r="A58" s="3" t="s">
        <v>12</v>
      </c>
      <c r="B58" s="20"/>
      <c r="C58" s="20"/>
      <c r="D58" s="20">
        <v>156</v>
      </c>
      <c r="E58" s="20">
        <v>156</v>
      </c>
      <c r="F58" s="20">
        <v>156</v>
      </c>
    </row>
    <row r="59" spans="1:6" ht="15.75" x14ac:dyDescent="0.25">
      <c r="A59" s="70"/>
      <c r="B59" s="53"/>
      <c r="C59" s="53"/>
      <c r="D59" s="53"/>
      <c r="E59" s="53"/>
      <c r="F59" s="54"/>
    </row>
    <row r="60" spans="1:6" ht="15.75" x14ac:dyDescent="0.25">
      <c r="A60" s="159" t="s">
        <v>57</v>
      </c>
      <c r="B60" s="157"/>
      <c r="C60" s="157"/>
      <c r="D60" s="157"/>
      <c r="E60" s="157"/>
      <c r="F60" s="157"/>
    </row>
    <row r="61" spans="1:6" ht="16.5" thickBot="1" x14ac:dyDescent="0.3">
      <c r="A61" s="83"/>
      <c r="B61" s="82"/>
      <c r="C61" s="82"/>
      <c r="D61" s="82"/>
      <c r="E61" s="82"/>
      <c r="F61" s="82"/>
    </row>
    <row r="62" spans="1:6" ht="16.5" thickBot="1" x14ac:dyDescent="0.3">
      <c r="A62" s="126" t="s">
        <v>89</v>
      </c>
      <c r="B62" s="127"/>
      <c r="C62" s="127"/>
      <c r="D62" s="127"/>
      <c r="E62" s="127"/>
      <c r="F62" s="139"/>
    </row>
    <row r="63" spans="1:6" ht="31.5" x14ac:dyDescent="0.25">
      <c r="A63" s="51" t="s">
        <v>11</v>
      </c>
      <c r="B63" s="51" t="s">
        <v>100</v>
      </c>
      <c r="C63" s="51" t="s">
        <v>103</v>
      </c>
      <c r="D63" s="1" t="s">
        <v>72</v>
      </c>
      <c r="E63" s="51" t="s">
        <v>77</v>
      </c>
      <c r="F63" s="51" t="s">
        <v>99</v>
      </c>
    </row>
    <row r="64" spans="1:6" s="38" customFormat="1" ht="15.75" x14ac:dyDescent="0.25">
      <c r="A64" s="1" t="s">
        <v>101</v>
      </c>
      <c r="B64" s="19">
        <v>1543.72</v>
      </c>
      <c r="C64" s="19">
        <v>12</v>
      </c>
      <c r="D64" s="19">
        <v>18521.22</v>
      </c>
      <c r="E64" s="19">
        <v>18521.22</v>
      </c>
      <c r="F64" s="19">
        <v>18521.22</v>
      </c>
    </row>
    <row r="65" spans="1:6" ht="15.75" x14ac:dyDescent="0.25">
      <c r="A65" s="1" t="s">
        <v>102</v>
      </c>
      <c r="B65" s="19">
        <v>1250</v>
      </c>
      <c r="C65" s="19">
        <v>12</v>
      </c>
      <c r="D65" s="19">
        <v>15000</v>
      </c>
      <c r="E65" s="19">
        <v>15000</v>
      </c>
      <c r="F65" s="19">
        <v>15000</v>
      </c>
    </row>
    <row r="66" spans="1:6" ht="15.75" x14ac:dyDescent="0.25">
      <c r="A66" s="3" t="s">
        <v>5</v>
      </c>
      <c r="B66" s="20"/>
      <c r="C66" s="20"/>
      <c r="D66" s="20">
        <f>SUM(D64:D65)</f>
        <v>33521.22</v>
      </c>
      <c r="E66" s="20">
        <f>SUM(E64:E65)</f>
        <v>33521.22</v>
      </c>
      <c r="F66" s="20">
        <f>SUM(F64:F65)</f>
        <v>33521.22</v>
      </c>
    </row>
    <row r="67" spans="1:6" ht="31.5" x14ac:dyDescent="0.25">
      <c r="A67" s="3" t="s">
        <v>12</v>
      </c>
      <c r="B67" s="20"/>
      <c r="C67" s="20"/>
      <c r="D67" s="20">
        <f>D66/1000</f>
        <v>33.52122</v>
      </c>
      <c r="E67" s="20">
        <f t="shared" ref="E67:F67" si="12">E66/1000</f>
        <v>33.52122</v>
      </c>
      <c r="F67" s="20">
        <f t="shared" si="12"/>
        <v>33.52122</v>
      </c>
    </row>
    <row r="68" spans="1:6" ht="16.5" thickBot="1" x14ac:dyDescent="0.3">
      <c r="A68" s="52"/>
      <c r="B68" s="53"/>
      <c r="C68" s="53"/>
      <c r="D68" s="53"/>
      <c r="E68" s="53"/>
      <c r="F68" s="54"/>
    </row>
    <row r="69" spans="1:6" ht="16.5" thickBot="1" x14ac:dyDescent="0.3">
      <c r="A69" s="126" t="s">
        <v>18</v>
      </c>
      <c r="B69" s="127"/>
      <c r="C69" s="128" t="s">
        <v>104</v>
      </c>
      <c r="D69" s="128"/>
      <c r="E69" s="128"/>
      <c r="F69" s="50"/>
    </row>
    <row r="70" spans="1:6" s="38" customFormat="1" ht="31.5" x14ac:dyDescent="0.25">
      <c r="A70" s="51" t="s">
        <v>8</v>
      </c>
      <c r="B70" s="51" t="s">
        <v>9</v>
      </c>
      <c r="C70" s="51" t="s">
        <v>10</v>
      </c>
      <c r="D70" s="1" t="s">
        <v>72</v>
      </c>
      <c r="E70" s="51" t="s">
        <v>77</v>
      </c>
      <c r="F70" s="51" t="s">
        <v>99</v>
      </c>
    </row>
    <row r="71" spans="1:6" ht="15.75" x14ac:dyDescent="0.25">
      <c r="A71" s="1" t="s">
        <v>28</v>
      </c>
      <c r="B71" s="19">
        <f>D71/C71</f>
        <v>197447.22727272726</v>
      </c>
      <c r="C71" s="19">
        <v>5.72</v>
      </c>
      <c r="D71" s="19">
        <v>1129398.1399999999</v>
      </c>
      <c r="E71" s="19">
        <v>1129398.1399999999</v>
      </c>
      <c r="F71" s="19">
        <v>1129398.1399999999</v>
      </c>
    </row>
    <row r="72" spans="1:6" ht="15.75" x14ac:dyDescent="0.25">
      <c r="A72" s="3" t="s">
        <v>5</v>
      </c>
      <c r="B72" s="20"/>
      <c r="C72" s="20"/>
      <c r="D72" s="20">
        <f>D71</f>
        <v>1129398.1399999999</v>
      </c>
      <c r="E72" s="20">
        <f t="shared" ref="E72:F72" si="13">E71</f>
        <v>1129398.1399999999</v>
      </c>
      <c r="F72" s="20">
        <f t="shared" si="13"/>
        <v>1129398.1399999999</v>
      </c>
    </row>
    <row r="73" spans="1:6" ht="31.5" x14ac:dyDescent="0.25">
      <c r="A73" s="3" t="s">
        <v>12</v>
      </c>
      <c r="B73" s="20"/>
      <c r="C73" s="20"/>
      <c r="D73" s="20">
        <f>D72/1000</f>
        <v>1129.3981399999998</v>
      </c>
      <c r="E73" s="20">
        <f t="shared" ref="E73:F73" si="14">E72/1000</f>
        <v>1129.3981399999998</v>
      </c>
      <c r="F73" s="20">
        <f t="shared" si="14"/>
        <v>1129.3981399999998</v>
      </c>
    </row>
    <row r="74" spans="1:6" ht="16.5" thickBot="1" x14ac:dyDescent="0.3">
      <c r="A74" s="5"/>
      <c r="B74" s="33"/>
      <c r="C74" s="33"/>
      <c r="D74" s="33"/>
      <c r="E74" s="33"/>
      <c r="F74" s="33"/>
    </row>
    <row r="75" spans="1:6" ht="16.5" thickBot="1" x14ac:dyDescent="0.3">
      <c r="A75" s="126" t="s">
        <v>96</v>
      </c>
      <c r="B75" s="127"/>
      <c r="C75" s="127"/>
      <c r="D75" s="127"/>
      <c r="E75" s="127"/>
      <c r="F75" s="139"/>
    </row>
    <row r="76" spans="1:6" ht="47.25" x14ac:dyDescent="0.25">
      <c r="A76" s="51" t="s">
        <v>11</v>
      </c>
      <c r="B76" s="51" t="s">
        <v>13</v>
      </c>
      <c r="C76" s="51" t="s">
        <v>14</v>
      </c>
      <c r="D76" s="1" t="s">
        <v>72</v>
      </c>
      <c r="E76" s="51" t="s">
        <v>77</v>
      </c>
      <c r="F76" s="51" t="s">
        <v>99</v>
      </c>
    </row>
    <row r="77" spans="1:6" ht="15.75" x14ac:dyDescent="0.25">
      <c r="A77" s="81" t="s">
        <v>105</v>
      </c>
      <c r="B77" s="30">
        <v>332.11</v>
      </c>
      <c r="C77" s="30">
        <v>3378.35</v>
      </c>
      <c r="D77" s="30">
        <v>1121983.82</v>
      </c>
      <c r="E77" s="30">
        <v>1121983.82</v>
      </c>
      <c r="F77" s="30">
        <v>1121983.82</v>
      </c>
    </row>
    <row r="78" spans="1:6" ht="15.75" x14ac:dyDescent="0.25">
      <c r="A78" s="3" t="s">
        <v>5</v>
      </c>
      <c r="B78" s="20"/>
      <c r="C78" s="20"/>
      <c r="D78" s="20">
        <f>SUM(D77:D77)</f>
        <v>1121983.82</v>
      </c>
      <c r="E78" s="20">
        <f>SUM(E77:E77)</f>
        <v>1121983.82</v>
      </c>
      <c r="F78" s="20">
        <f>SUM(F77:F77)</f>
        <v>1121983.82</v>
      </c>
    </row>
    <row r="79" spans="1:6" ht="31.5" x14ac:dyDescent="0.25">
      <c r="A79" s="3" t="s">
        <v>12</v>
      </c>
      <c r="B79" s="20"/>
      <c r="C79" s="20"/>
      <c r="D79" s="20">
        <f>D77/1000</f>
        <v>1121.9838200000002</v>
      </c>
      <c r="E79" s="20">
        <f>E77/1000</f>
        <v>1121.9838200000002</v>
      </c>
      <c r="F79" s="20">
        <f>F77/1000</f>
        <v>1121.9838200000002</v>
      </c>
    </row>
    <row r="80" spans="1:6" ht="16.5" thickBot="1" x14ac:dyDescent="0.3">
      <c r="A80" s="5"/>
      <c r="B80" s="33"/>
      <c r="C80" s="33"/>
      <c r="D80" s="33"/>
      <c r="E80" s="33"/>
      <c r="F80" s="33"/>
    </row>
    <row r="81" spans="1:6" ht="16.5" thickBot="1" x14ac:dyDescent="0.3">
      <c r="A81" s="126" t="s">
        <v>156</v>
      </c>
      <c r="B81" s="127"/>
      <c r="C81" s="127"/>
      <c r="D81" s="127"/>
      <c r="E81" s="127"/>
      <c r="F81" s="139"/>
    </row>
    <row r="82" spans="1:6" ht="47.25" x14ac:dyDescent="0.25">
      <c r="A82" s="51" t="s">
        <v>11</v>
      </c>
      <c r="B82" s="51" t="s">
        <v>137</v>
      </c>
      <c r="C82" s="51" t="s">
        <v>14</v>
      </c>
      <c r="D82" s="1" t="s">
        <v>72</v>
      </c>
      <c r="E82" s="51" t="s">
        <v>77</v>
      </c>
      <c r="F82" s="51" t="s">
        <v>99</v>
      </c>
    </row>
    <row r="83" spans="1:6" ht="15.75" x14ac:dyDescent="0.25">
      <c r="A83" s="81" t="s">
        <v>105</v>
      </c>
      <c r="B83" s="30">
        <v>2</v>
      </c>
      <c r="C83" s="30">
        <v>120304.8</v>
      </c>
      <c r="D83" s="30">
        <v>240609.6</v>
      </c>
      <c r="E83" s="30">
        <v>240609.6</v>
      </c>
      <c r="F83" s="30">
        <v>240609.6</v>
      </c>
    </row>
    <row r="84" spans="1:6" ht="15.75" x14ac:dyDescent="0.25">
      <c r="A84" s="81" t="s">
        <v>28</v>
      </c>
      <c r="B84" s="30">
        <v>1558</v>
      </c>
      <c r="C84" s="30">
        <v>5.72</v>
      </c>
      <c r="D84" s="30">
        <v>8909.6</v>
      </c>
      <c r="E84" s="30">
        <v>0</v>
      </c>
      <c r="F84" s="30">
        <v>0</v>
      </c>
    </row>
    <row r="85" spans="1:6" ht="15.75" x14ac:dyDescent="0.25">
      <c r="A85" s="3" t="s">
        <v>5</v>
      </c>
      <c r="B85" s="20"/>
      <c r="C85" s="20"/>
      <c r="D85" s="20">
        <f>SUM(D83:D84)</f>
        <v>249519.2</v>
      </c>
      <c r="E85" s="20">
        <f t="shared" ref="E85:F85" si="15">SUM(E83:E84)</f>
        <v>240609.6</v>
      </c>
      <c r="F85" s="20">
        <f t="shared" si="15"/>
        <v>240609.6</v>
      </c>
    </row>
    <row r="86" spans="1:6" ht="31.5" x14ac:dyDescent="0.25">
      <c r="A86" s="3" t="s">
        <v>12</v>
      </c>
      <c r="B86" s="20"/>
      <c r="C86" s="20"/>
      <c r="D86" s="20">
        <f>D85/1000</f>
        <v>249.51920000000001</v>
      </c>
      <c r="E86" s="20">
        <f t="shared" ref="E86:F86" si="16">E85/1000</f>
        <v>240.6096</v>
      </c>
      <c r="F86" s="20">
        <f t="shared" si="16"/>
        <v>240.6096</v>
      </c>
    </row>
    <row r="87" spans="1:6" ht="15.75" x14ac:dyDescent="0.25">
      <c r="A87" s="5"/>
      <c r="B87" s="33"/>
      <c r="C87" s="33"/>
      <c r="D87" s="33"/>
      <c r="E87" s="33"/>
      <c r="F87" s="33"/>
    </row>
    <row r="88" spans="1:6" ht="15.75" x14ac:dyDescent="0.25">
      <c r="A88" s="159" t="s">
        <v>58</v>
      </c>
      <c r="B88" s="157"/>
      <c r="C88" s="157"/>
      <c r="D88" s="157"/>
      <c r="E88" s="157"/>
      <c r="F88" s="157"/>
    </row>
    <row r="89" spans="1:6" ht="16.5" thickBot="1" x14ac:dyDescent="0.3">
      <c r="A89" s="83"/>
      <c r="B89" s="82"/>
      <c r="C89" s="82"/>
      <c r="D89" s="82"/>
      <c r="E89" s="82"/>
      <c r="F89" s="82"/>
    </row>
    <row r="90" spans="1:6" ht="16.5" thickBot="1" x14ac:dyDescent="0.3">
      <c r="A90" s="126" t="s">
        <v>93</v>
      </c>
      <c r="B90" s="127"/>
      <c r="C90" s="127"/>
      <c r="D90" s="127"/>
      <c r="E90" s="127"/>
      <c r="F90" s="139"/>
    </row>
    <row r="91" spans="1:6" ht="31.5" x14ac:dyDescent="0.25">
      <c r="A91" s="51" t="s">
        <v>1</v>
      </c>
      <c r="B91" s="51" t="s">
        <v>7</v>
      </c>
      <c r="C91" s="51" t="s">
        <v>3</v>
      </c>
      <c r="D91" s="1" t="s">
        <v>72</v>
      </c>
      <c r="E91" s="51" t="s">
        <v>77</v>
      </c>
      <c r="F91" s="51" t="s">
        <v>99</v>
      </c>
    </row>
    <row r="92" spans="1:6" ht="63" x14ac:dyDescent="0.25">
      <c r="A92" s="1" t="s">
        <v>106</v>
      </c>
      <c r="B92" s="19"/>
      <c r="C92" s="19"/>
      <c r="D92" s="19">
        <v>62619.4</v>
      </c>
      <c r="E92" s="19">
        <v>62619.4</v>
      </c>
      <c r="F92" s="19">
        <v>62619.4</v>
      </c>
    </row>
    <row r="93" spans="1:6" ht="15.75" x14ac:dyDescent="0.25">
      <c r="A93" s="3" t="s">
        <v>5</v>
      </c>
      <c r="B93" s="20"/>
      <c r="C93" s="20"/>
      <c r="D93" s="20">
        <f>SUM(D92:D92)</f>
        <v>62619.4</v>
      </c>
      <c r="E93" s="20">
        <f>SUM(E92:E92)</f>
        <v>62619.4</v>
      </c>
      <c r="F93" s="20">
        <f>SUM(F92:F92)</f>
        <v>62619.4</v>
      </c>
    </row>
    <row r="94" spans="1:6" ht="31.5" x14ac:dyDescent="0.25">
      <c r="A94" s="3" t="s">
        <v>12</v>
      </c>
      <c r="B94" s="20"/>
      <c r="C94" s="20"/>
      <c r="D94" s="20">
        <f>D93/1000</f>
        <v>62.619399999999999</v>
      </c>
      <c r="E94" s="20">
        <f t="shared" ref="E94:F94" si="17">E93/1000</f>
        <v>62.619399999999999</v>
      </c>
      <c r="F94" s="20">
        <f t="shared" si="17"/>
        <v>62.619399999999999</v>
      </c>
    </row>
    <row r="95" spans="1:6" ht="16.5" thickBot="1" x14ac:dyDescent="0.3">
      <c r="A95" s="13"/>
    </row>
    <row r="96" spans="1:6" ht="16.5" thickBot="1" x14ac:dyDescent="0.3">
      <c r="A96" s="126" t="s">
        <v>18</v>
      </c>
      <c r="B96" s="127"/>
      <c r="C96" s="128" t="s">
        <v>34</v>
      </c>
      <c r="D96" s="128"/>
      <c r="E96" s="128"/>
      <c r="F96" s="50"/>
    </row>
    <row r="97" spans="1:6" ht="31.5" x14ac:dyDescent="0.25">
      <c r="A97" s="51" t="s">
        <v>1</v>
      </c>
      <c r="B97" s="51" t="s">
        <v>25</v>
      </c>
      <c r="C97" s="51" t="s">
        <v>21</v>
      </c>
      <c r="D97" s="1" t="s">
        <v>72</v>
      </c>
      <c r="E97" s="51" t="s">
        <v>77</v>
      </c>
      <c r="F97" s="51" t="s">
        <v>99</v>
      </c>
    </row>
    <row r="98" spans="1:6" ht="31.5" x14ac:dyDescent="0.25">
      <c r="A98" s="1" t="s">
        <v>35</v>
      </c>
      <c r="B98" s="2"/>
      <c r="C98" s="29"/>
      <c r="D98" s="19">
        <v>3056860</v>
      </c>
      <c r="E98" s="19">
        <v>3300440</v>
      </c>
      <c r="F98" s="19">
        <v>3885720</v>
      </c>
    </row>
    <row r="99" spans="1:6" ht="15.75" x14ac:dyDescent="0.25">
      <c r="A99" s="3" t="s">
        <v>5</v>
      </c>
      <c r="B99" s="4"/>
      <c r="C99" s="4"/>
      <c r="D99" s="20">
        <f>D98</f>
        <v>3056860</v>
      </c>
      <c r="E99" s="20">
        <f t="shared" ref="E99:F99" si="18">E98</f>
        <v>3300440</v>
      </c>
      <c r="F99" s="20">
        <f t="shared" si="18"/>
        <v>3885720</v>
      </c>
    </row>
    <row r="100" spans="1:6" ht="31.5" x14ac:dyDescent="0.25">
      <c r="A100" s="3" t="s">
        <v>12</v>
      </c>
      <c r="B100" s="4"/>
      <c r="C100" s="4"/>
      <c r="D100" s="20">
        <f>D99/1000</f>
        <v>3056.86</v>
      </c>
      <c r="E100" s="20">
        <f t="shared" ref="E100:F100" si="19">E99/1000</f>
        <v>3300.44</v>
      </c>
      <c r="F100" s="20">
        <f t="shared" si="19"/>
        <v>3885.72</v>
      </c>
    </row>
    <row r="101" spans="1:6" ht="16.5" thickBot="1" x14ac:dyDescent="0.3">
      <c r="A101" s="52"/>
      <c r="B101" s="55"/>
      <c r="C101" s="55"/>
      <c r="D101" s="53"/>
      <c r="E101" s="53"/>
      <c r="F101" s="54"/>
    </row>
    <row r="102" spans="1:6" ht="16.5" thickBot="1" x14ac:dyDescent="0.3">
      <c r="A102" s="126" t="s">
        <v>18</v>
      </c>
      <c r="B102" s="127"/>
      <c r="C102" s="128" t="s">
        <v>36</v>
      </c>
      <c r="D102" s="128"/>
      <c r="E102" s="128"/>
      <c r="F102" s="50"/>
    </row>
    <row r="103" spans="1:6" ht="31.5" x14ac:dyDescent="0.25">
      <c r="A103" s="51" t="s">
        <v>8</v>
      </c>
      <c r="B103" s="51" t="s">
        <v>3</v>
      </c>
      <c r="C103" s="51" t="s">
        <v>10</v>
      </c>
      <c r="D103" s="1" t="s">
        <v>72</v>
      </c>
      <c r="E103" s="51" t="s">
        <v>77</v>
      </c>
      <c r="F103" s="51" t="s">
        <v>99</v>
      </c>
    </row>
    <row r="104" spans="1:6" ht="31.5" x14ac:dyDescent="0.25">
      <c r="A104" s="1" t="s">
        <v>48</v>
      </c>
      <c r="B104" s="30">
        <v>12</v>
      </c>
      <c r="C104" s="30">
        <f>D104/B104</f>
        <v>94386.400000000009</v>
      </c>
      <c r="D104" s="19">
        <v>1132636.8</v>
      </c>
      <c r="E104" s="19">
        <v>1132636.8</v>
      </c>
      <c r="F104" s="19">
        <v>1132636.8</v>
      </c>
    </row>
    <row r="105" spans="1:6" ht="15.75" x14ac:dyDescent="0.25">
      <c r="A105" s="3" t="s">
        <v>5</v>
      </c>
      <c r="B105" s="20"/>
      <c r="C105" s="20"/>
      <c r="D105" s="20">
        <f>D104</f>
        <v>1132636.8</v>
      </c>
      <c r="E105" s="20">
        <f>E104</f>
        <v>1132636.8</v>
      </c>
      <c r="F105" s="20">
        <f>F104</f>
        <v>1132636.8</v>
      </c>
    </row>
    <row r="106" spans="1:6" ht="31.5" x14ac:dyDescent="0.25">
      <c r="A106" s="3" t="s">
        <v>12</v>
      </c>
      <c r="B106" s="20"/>
      <c r="C106" s="20"/>
      <c r="D106" s="20">
        <f>D105/1000</f>
        <v>1132.6368</v>
      </c>
      <c r="E106" s="20">
        <f t="shared" ref="E106:F106" si="20">E105/1000</f>
        <v>1132.6368</v>
      </c>
      <c r="F106" s="20">
        <f t="shared" si="20"/>
        <v>1132.6368</v>
      </c>
    </row>
    <row r="107" spans="1:6" s="38" customFormat="1" ht="16.5" thickBot="1" x14ac:dyDescent="0.3">
      <c r="A107" s="52"/>
      <c r="B107" s="53"/>
      <c r="C107" s="53"/>
      <c r="D107" s="53"/>
      <c r="E107" s="53"/>
      <c r="F107" s="54"/>
    </row>
    <row r="108" spans="1:6" s="38" customFormat="1" ht="16.5" thickBot="1" x14ac:dyDescent="0.3">
      <c r="A108" s="126" t="s">
        <v>18</v>
      </c>
      <c r="B108" s="127"/>
      <c r="C108" s="128" t="s">
        <v>86</v>
      </c>
      <c r="D108" s="128"/>
      <c r="E108" s="128"/>
      <c r="F108" s="50"/>
    </row>
    <row r="109" spans="1:6" s="38" customFormat="1" ht="31.5" x14ac:dyDescent="0.25">
      <c r="A109" s="1" t="s">
        <v>8</v>
      </c>
      <c r="B109" s="1" t="s">
        <v>9</v>
      </c>
      <c r="C109" s="1" t="s">
        <v>10</v>
      </c>
      <c r="D109" s="1" t="s">
        <v>72</v>
      </c>
      <c r="E109" s="51" t="s">
        <v>77</v>
      </c>
      <c r="F109" s="51" t="s">
        <v>99</v>
      </c>
    </row>
    <row r="110" spans="1:6" s="38" customFormat="1" ht="15.75" x14ac:dyDescent="0.25">
      <c r="A110" s="1" t="s">
        <v>87</v>
      </c>
      <c r="B110" s="30"/>
      <c r="C110" s="30"/>
      <c r="D110" s="19">
        <v>300000</v>
      </c>
      <c r="E110" s="19">
        <v>150000</v>
      </c>
      <c r="F110" s="19">
        <v>200000</v>
      </c>
    </row>
    <row r="111" spans="1:6" s="38" customFormat="1" ht="15.75" x14ac:dyDescent="0.25">
      <c r="A111" s="1" t="s">
        <v>157</v>
      </c>
      <c r="B111" s="30"/>
      <c r="C111" s="30"/>
      <c r="D111" s="19">
        <v>37000</v>
      </c>
      <c r="E111" s="19">
        <v>37000</v>
      </c>
      <c r="F111" s="19">
        <v>37000</v>
      </c>
    </row>
    <row r="112" spans="1:6" s="38" customFormat="1" ht="15.75" x14ac:dyDescent="0.25">
      <c r="A112" s="3" t="s">
        <v>5</v>
      </c>
      <c r="B112" s="20"/>
      <c r="C112" s="20"/>
      <c r="D112" s="19">
        <f>SUM(D110:D111)</f>
        <v>337000</v>
      </c>
      <c r="E112" s="19">
        <f t="shared" ref="E112:F112" si="21">SUM(E110:E111)</f>
        <v>187000</v>
      </c>
      <c r="F112" s="19">
        <f t="shared" si="21"/>
        <v>237000</v>
      </c>
    </row>
    <row r="113" spans="1:6" ht="31.5" x14ac:dyDescent="0.25">
      <c r="A113" s="3" t="s">
        <v>12</v>
      </c>
      <c r="B113" s="20"/>
      <c r="C113" s="20"/>
      <c r="D113" s="20">
        <f>D112/1000</f>
        <v>337</v>
      </c>
      <c r="E113" s="20">
        <f t="shared" ref="E113:F113" si="22">E112/1000</f>
        <v>187</v>
      </c>
      <c r="F113" s="20">
        <f t="shared" si="22"/>
        <v>237</v>
      </c>
    </row>
    <row r="114" spans="1:6" ht="16.5" thickBot="1" x14ac:dyDescent="0.3">
      <c r="A114" s="52"/>
      <c r="B114" s="53"/>
      <c r="C114" s="53"/>
      <c r="D114" s="53"/>
      <c r="E114" s="53"/>
      <c r="F114" s="54"/>
    </row>
    <row r="115" spans="1:6" ht="16.5" thickBot="1" x14ac:dyDescent="0.3">
      <c r="A115" s="126" t="s">
        <v>18</v>
      </c>
      <c r="B115" s="127"/>
      <c r="C115" s="128" t="s">
        <v>49</v>
      </c>
      <c r="D115" s="128"/>
      <c r="E115" s="128"/>
      <c r="F115" s="50"/>
    </row>
    <row r="116" spans="1:6" ht="31.5" x14ac:dyDescent="0.25">
      <c r="A116" s="51" t="s">
        <v>8</v>
      </c>
      <c r="B116" s="51" t="s">
        <v>9</v>
      </c>
      <c r="C116" s="51" t="s">
        <v>10</v>
      </c>
      <c r="D116" s="1" t="s">
        <v>72</v>
      </c>
      <c r="E116" s="51" t="s">
        <v>77</v>
      </c>
      <c r="F116" s="51" t="s">
        <v>99</v>
      </c>
    </row>
    <row r="117" spans="1:6" ht="31.5" x14ac:dyDescent="0.25">
      <c r="A117" s="51" t="s">
        <v>158</v>
      </c>
      <c r="B117" s="51"/>
      <c r="C117" s="51"/>
      <c r="D117" s="115">
        <v>18000</v>
      </c>
      <c r="E117" s="119">
        <v>18000</v>
      </c>
      <c r="F117" s="119">
        <v>18000</v>
      </c>
    </row>
    <row r="118" spans="1:6" ht="31.5" x14ac:dyDescent="0.25">
      <c r="A118" s="1" t="s">
        <v>78</v>
      </c>
      <c r="B118" s="1"/>
      <c r="C118" s="2"/>
      <c r="D118" s="19">
        <v>1244001.44</v>
      </c>
      <c r="E118" s="19">
        <v>1250000</v>
      </c>
      <c r="F118" s="19">
        <v>1250000</v>
      </c>
    </row>
    <row r="119" spans="1:6" ht="15.75" x14ac:dyDescent="0.25">
      <c r="A119" s="3" t="s">
        <v>5</v>
      </c>
      <c r="B119" s="14"/>
      <c r="C119" s="4"/>
      <c r="D119" s="20">
        <f>SUM(D117:D118)</f>
        <v>1262001.44</v>
      </c>
      <c r="E119" s="20">
        <f t="shared" ref="E119:F119" si="23">SUM(E117:E118)</f>
        <v>1268000</v>
      </c>
      <c r="F119" s="20">
        <f t="shared" si="23"/>
        <v>1268000</v>
      </c>
    </row>
    <row r="120" spans="1:6" ht="31.5" x14ac:dyDescent="0.25">
      <c r="A120" s="3" t="s">
        <v>12</v>
      </c>
      <c r="B120" s="14"/>
      <c r="C120" s="4"/>
      <c r="D120" s="20">
        <f>D119/1000</f>
        <v>1262.00144</v>
      </c>
      <c r="E120" s="20">
        <f t="shared" ref="E120:F120" si="24">E119/1000</f>
        <v>1268</v>
      </c>
      <c r="F120" s="20">
        <f t="shared" si="24"/>
        <v>1268</v>
      </c>
    </row>
    <row r="121" spans="1:6" ht="16.5" thickBot="1" x14ac:dyDescent="0.3">
      <c r="A121" s="93"/>
      <c r="B121" s="94"/>
      <c r="C121" s="95"/>
      <c r="D121" s="96"/>
      <c r="E121" s="96"/>
      <c r="F121" s="96"/>
    </row>
    <row r="122" spans="1:6" ht="16.5" thickBot="1" x14ac:dyDescent="0.3">
      <c r="A122" s="126" t="s">
        <v>18</v>
      </c>
      <c r="B122" s="127"/>
      <c r="C122" s="128" t="s">
        <v>74</v>
      </c>
      <c r="D122" s="128"/>
      <c r="E122" s="128"/>
      <c r="F122" s="50"/>
    </row>
    <row r="123" spans="1:6" ht="31.5" x14ac:dyDescent="0.25">
      <c r="A123" s="51" t="s">
        <v>1</v>
      </c>
      <c r="B123" s="51" t="s">
        <v>26</v>
      </c>
      <c r="C123" s="51" t="s">
        <v>27</v>
      </c>
      <c r="D123" s="1" t="s">
        <v>72</v>
      </c>
      <c r="E123" s="51" t="s">
        <v>77</v>
      </c>
      <c r="F123" s="51" t="s">
        <v>99</v>
      </c>
    </row>
    <row r="124" spans="1:6" ht="31.5" x14ac:dyDescent="0.25">
      <c r="A124" s="1" t="s">
        <v>40</v>
      </c>
      <c r="B124" s="2"/>
      <c r="C124" s="19"/>
      <c r="D124" s="19">
        <v>113259300</v>
      </c>
      <c r="E124" s="34">
        <v>22625500</v>
      </c>
      <c r="F124" s="34">
        <v>21897000</v>
      </c>
    </row>
    <row r="125" spans="1:6" ht="15.75" x14ac:dyDescent="0.25">
      <c r="A125" s="3" t="s">
        <v>5</v>
      </c>
      <c r="B125" s="4"/>
      <c r="C125" s="20"/>
      <c r="D125" s="20">
        <f>D124</f>
        <v>113259300</v>
      </c>
      <c r="E125" s="20">
        <f t="shared" ref="E125:F125" si="25">E124</f>
        <v>22625500</v>
      </c>
      <c r="F125" s="20">
        <f t="shared" si="25"/>
        <v>21897000</v>
      </c>
    </row>
    <row r="126" spans="1:6" ht="31.5" x14ac:dyDescent="0.25">
      <c r="A126" s="3" t="s">
        <v>12</v>
      </c>
      <c r="B126" s="4"/>
      <c r="C126" s="20"/>
      <c r="D126" s="20">
        <f>D125/1000</f>
        <v>113259.3</v>
      </c>
      <c r="E126" s="20">
        <f t="shared" ref="E126:F126" si="26">E125/1000</f>
        <v>22625.5</v>
      </c>
      <c r="F126" s="20">
        <f t="shared" si="26"/>
        <v>21897</v>
      </c>
    </row>
    <row r="127" spans="1:6" ht="16.5" thickBot="1" x14ac:dyDescent="0.3">
      <c r="A127" s="5"/>
      <c r="B127" s="9"/>
      <c r="C127" s="33"/>
      <c r="D127" s="33"/>
      <c r="E127" s="33"/>
      <c r="F127" s="33"/>
    </row>
    <row r="128" spans="1:6" ht="16.5" thickBot="1" x14ac:dyDescent="0.3">
      <c r="A128" s="126" t="s">
        <v>18</v>
      </c>
      <c r="B128" s="127"/>
      <c r="C128" s="128" t="s">
        <v>153</v>
      </c>
      <c r="D128" s="128"/>
      <c r="E128" s="128"/>
      <c r="F128" s="50"/>
    </row>
    <row r="129" spans="1:6" ht="31.5" x14ac:dyDescent="0.25">
      <c r="A129" s="51" t="s">
        <v>1</v>
      </c>
      <c r="B129" s="51" t="s">
        <v>26</v>
      </c>
      <c r="C129" s="51" t="s">
        <v>27</v>
      </c>
      <c r="D129" s="1" t="s">
        <v>72</v>
      </c>
      <c r="E129" s="51" t="s">
        <v>77</v>
      </c>
      <c r="F129" s="51" t="s">
        <v>99</v>
      </c>
    </row>
    <row r="130" spans="1:6" ht="31.5" x14ac:dyDescent="0.25">
      <c r="A130" s="1" t="s">
        <v>75</v>
      </c>
      <c r="B130" s="2"/>
      <c r="C130" s="19"/>
      <c r="D130" s="19">
        <v>600000</v>
      </c>
      <c r="E130" s="34">
        <v>228540</v>
      </c>
      <c r="F130" s="34">
        <v>221182</v>
      </c>
    </row>
    <row r="131" spans="1:6" ht="15.75" x14ac:dyDescent="0.25">
      <c r="A131" s="3" t="s">
        <v>5</v>
      </c>
      <c r="B131" s="4"/>
      <c r="C131" s="20"/>
      <c r="D131" s="20">
        <f>D130</f>
        <v>600000</v>
      </c>
      <c r="E131" s="20">
        <f t="shared" ref="E131:F131" si="27">E130</f>
        <v>228540</v>
      </c>
      <c r="F131" s="20">
        <f t="shared" si="27"/>
        <v>221182</v>
      </c>
    </row>
    <row r="132" spans="1:6" ht="31.5" x14ac:dyDescent="0.25">
      <c r="A132" s="3" t="s">
        <v>12</v>
      </c>
      <c r="B132" s="4"/>
      <c r="C132" s="20"/>
      <c r="D132" s="20">
        <f>D131/1000</f>
        <v>600</v>
      </c>
      <c r="E132" s="20">
        <f t="shared" ref="E132:F132" si="28">E131/1000</f>
        <v>228.54</v>
      </c>
      <c r="F132" s="20">
        <f t="shared" si="28"/>
        <v>221.18199999999999</v>
      </c>
    </row>
    <row r="133" spans="1:6" ht="16.5" thickBot="1" x14ac:dyDescent="0.3">
      <c r="A133" s="5"/>
      <c r="B133" s="9"/>
      <c r="C133" s="33"/>
      <c r="D133" s="33"/>
      <c r="E133" s="33"/>
      <c r="F133" s="33"/>
    </row>
    <row r="134" spans="1:6" ht="16.5" thickBot="1" x14ac:dyDescent="0.3">
      <c r="A134" s="136" t="s">
        <v>90</v>
      </c>
      <c r="B134" s="137"/>
      <c r="C134" s="137"/>
      <c r="D134" s="137"/>
      <c r="E134" s="137"/>
      <c r="F134" s="138"/>
    </row>
    <row r="135" spans="1:6" ht="31.5" x14ac:dyDescent="0.25">
      <c r="A135" s="97" t="s">
        <v>1</v>
      </c>
      <c r="B135" s="97" t="s">
        <v>7</v>
      </c>
      <c r="C135" s="97" t="s">
        <v>3</v>
      </c>
      <c r="D135" s="81" t="s">
        <v>72</v>
      </c>
      <c r="E135" s="97" t="s">
        <v>77</v>
      </c>
      <c r="F135" s="97" t="s">
        <v>99</v>
      </c>
    </row>
    <row r="136" spans="1:6" ht="63" x14ac:dyDescent="0.25">
      <c r="A136" s="81" t="s">
        <v>142</v>
      </c>
      <c r="B136" s="98"/>
      <c r="C136" s="98"/>
      <c r="D136" s="30">
        <v>645000</v>
      </c>
      <c r="E136" s="30">
        <v>145000</v>
      </c>
      <c r="F136" s="30">
        <v>145000</v>
      </c>
    </row>
    <row r="137" spans="1:6" ht="15.75" x14ac:dyDescent="0.25">
      <c r="A137" s="81" t="s">
        <v>159</v>
      </c>
      <c r="B137" s="98"/>
      <c r="C137" s="98"/>
      <c r="D137" s="30">
        <v>45000</v>
      </c>
      <c r="E137" s="30">
        <v>45000</v>
      </c>
      <c r="F137" s="30">
        <v>45000</v>
      </c>
    </row>
    <row r="138" spans="1:6" ht="15.75" x14ac:dyDescent="0.25">
      <c r="A138" s="99" t="s">
        <v>5</v>
      </c>
      <c r="B138" s="100"/>
      <c r="C138" s="100"/>
      <c r="D138" s="101">
        <f>SUM(D136:D137)</f>
        <v>690000</v>
      </c>
      <c r="E138" s="101">
        <f t="shared" ref="E138:F138" si="29">SUM(E136:E137)</f>
        <v>190000</v>
      </c>
      <c r="F138" s="101">
        <f t="shared" si="29"/>
        <v>190000</v>
      </c>
    </row>
    <row r="139" spans="1:6" ht="31.5" x14ac:dyDescent="0.25">
      <c r="A139" s="99" t="s">
        <v>12</v>
      </c>
      <c r="B139" s="100"/>
      <c r="C139" s="100"/>
      <c r="D139" s="101">
        <f>D138/1000</f>
        <v>690</v>
      </c>
      <c r="E139" s="101">
        <f t="shared" ref="E139:F139" si="30">E138/1000</f>
        <v>190</v>
      </c>
      <c r="F139" s="101">
        <f t="shared" si="30"/>
        <v>190</v>
      </c>
    </row>
    <row r="140" spans="1:6" ht="16.5" thickBot="1" x14ac:dyDescent="0.3">
      <c r="A140" s="93"/>
      <c r="B140" s="116"/>
      <c r="C140" s="116"/>
      <c r="D140" s="96"/>
      <c r="E140" s="96"/>
      <c r="F140" s="96"/>
    </row>
    <row r="141" spans="1:6" ht="16.5" thickBot="1" x14ac:dyDescent="0.3">
      <c r="A141" s="126" t="s">
        <v>18</v>
      </c>
      <c r="B141" s="127"/>
      <c r="C141" s="128" t="s">
        <v>84</v>
      </c>
      <c r="D141" s="128"/>
      <c r="E141" s="128"/>
      <c r="F141" s="50"/>
    </row>
    <row r="142" spans="1:6" ht="31.5" x14ac:dyDescent="0.25">
      <c r="A142" s="51" t="s">
        <v>8</v>
      </c>
      <c r="B142" s="51" t="s">
        <v>3</v>
      </c>
      <c r="C142" s="51" t="s">
        <v>22</v>
      </c>
      <c r="D142" s="1" t="s">
        <v>72</v>
      </c>
      <c r="E142" s="51" t="s">
        <v>77</v>
      </c>
      <c r="F142" s="51" t="s">
        <v>99</v>
      </c>
    </row>
    <row r="143" spans="1:6" ht="31.5" x14ac:dyDescent="0.25">
      <c r="A143" s="1" t="s">
        <v>120</v>
      </c>
      <c r="B143" s="104">
        <v>12</v>
      </c>
      <c r="C143" s="19">
        <v>54441</v>
      </c>
      <c r="D143" s="19">
        <v>653292</v>
      </c>
      <c r="E143" s="19">
        <v>653292</v>
      </c>
      <c r="F143" s="19">
        <v>653292</v>
      </c>
    </row>
    <row r="144" spans="1:6" ht="15.75" x14ac:dyDescent="0.25">
      <c r="A144" s="3" t="s">
        <v>5</v>
      </c>
      <c r="B144" s="14"/>
      <c r="C144" s="11"/>
      <c r="D144" s="19">
        <f>D143</f>
        <v>653292</v>
      </c>
      <c r="E144" s="19">
        <f t="shared" ref="E144:F144" si="31">E143</f>
        <v>653292</v>
      </c>
      <c r="F144" s="19">
        <f t="shared" si="31"/>
        <v>653292</v>
      </c>
    </row>
    <row r="145" spans="1:6" ht="31.5" x14ac:dyDescent="0.25">
      <c r="A145" s="3" t="s">
        <v>12</v>
      </c>
      <c r="B145" s="14"/>
      <c r="C145" s="11"/>
      <c r="D145" s="20">
        <f>D143/1000</f>
        <v>653.29200000000003</v>
      </c>
      <c r="E145" s="20">
        <f t="shared" ref="E145:F145" si="32">E143/1000</f>
        <v>653.29200000000003</v>
      </c>
      <c r="F145" s="20">
        <f t="shared" si="32"/>
        <v>653.29200000000003</v>
      </c>
    </row>
    <row r="146" spans="1:6" ht="16.5" thickBot="1" x14ac:dyDescent="0.3">
      <c r="A146" s="5"/>
      <c r="B146" s="6"/>
      <c r="C146" s="12"/>
      <c r="D146" s="33"/>
      <c r="E146" s="33"/>
      <c r="F146" s="33"/>
    </row>
    <row r="147" spans="1:6" ht="16.5" thickBot="1" x14ac:dyDescent="0.3">
      <c r="A147" s="126" t="s">
        <v>18</v>
      </c>
      <c r="B147" s="127"/>
      <c r="C147" s="128" t="s">
        <v>107</v>
      </c>
      <c r="D147" s="128"/>
      <c r="E147" s="128"/>
      <c r="F147" s="50"/>
    </row>
    <row r="148" spans="1:6" ht="31.5" x14ac:dyDescent="0.25">
      <c r="A148" s="51" t="s">
        <v>1</v>
      </c>
      <c r="B148" s="51" t="s">
        <v>26</v>
      </c>
      <c r="C148" s="51" t="s">
        <v>27</v>
      </c>
      <c r="D148" s="1" t="s">
        <v>72</v>
      </c>
      <c r="E148" s="51" t="s">
        <v>77</v>
      </c>
      <c r="F148" s="51" t="s">
        <v>99</v>
      </c>
    </row>
    <row r="149" spans="1:6" ht="47.25" x14ac:dyDescent="0.25">
      <c r="A149" s="1" t="s">
        <v>41</v>
      </c>
      <c r="B149" s="19">
        <f>D149/C149</f>
        <v>3791.5783333333334</v>
      </c>
      <c r="C149" s="85">
        <v>12</v>
      </c>
      <c r="D149" s="19">
        <v>45498.94</v>
      </c>
      <c r="E149" s="19">
        <v>45498.94</v>
      </c>
      <c r="F149" s="19">
        <v>45498.94</v>
      </c>
    </row>
    <row r="150" spans="1:6" ht="15.75" x14ac:dyDescent="0.25">
      <c r="A150" s="3" t="s">
        <v>5</v>
      </c>
      <c r="B150" s="4"/>
      <c r="C150" s="4"/>
      <c r="D150" s="20">
        <f>D149</f>
        <v>45498.94</v>
      </c>
      <c r="E150" s="20">
        <f t="shared" ref="E150:F150" si="33">E149</f>
        <v>45498.94</v>
      </c>
      <c r="F150" s="20">
        <f t="shared" si="33"/>
        <v>45498.94</v>
      </c>
    </row>
    <row r="151" spans="1:6" ht="31.5" x14ac:dyDescent="0.25">
      <c r="A151" s="3" t="s">
        <v>12</v>
      </c>
      <c r="B151" s="4"/>
      <c r="C151" s="4"/>
      <c r="D151" s="20">
        <f>D149/1000</f>
        <v>45.498940000000005</v>
      </c>
      <c r="E151" s="20">
        <f t="shared" ref="E151:F151" si="34">E149/1000</f>
        <v>45.498940000000005</v>
      </c>
      <c r="F151" s="20">
        <f t="shared" si="34"/>
        <v>45.498940000000005</v>
      </c>
    </row>
    <row r="152" spans="1:6" ht="16.5" thickBot="1" x14ac:dyDescent="0.3">
      <c r="A152" s="5"/>
      <c r="B152" s="9"/>
      <c r="C152" s="9"/>
      <c r="D152" s="33"/>
      <c r="E152" s="33"/>
      <c r="F152" s="33"/>
    </row>
    <row r="153" spans="1:6" ht="16.5" thickBot="1" x14ac:dyDescent="0.3">
      <c r="A153" s="126" t="s">
        <v>18</v>
      </c>
      <c r="B153" s="127"/>
      <c r="C153" s="128" t="s">
        <v>110</v>
      </c>
      <c r="D153" s="128"/>
      <c r="E153" s="128"/>
      <c r="F153" s="50"/>
    </row>
    <row r="154" spans="1:6" ht="31.5" x14ac:dyDescent="0.25">
      <c r="A154" s="51" t="s">
        <v>8</v>
      </c>
      <c r="B154" s="51" t="s">
        <v>9</v>
      </c>
      <c r="C154" s="51" t="s">
        <v>10</v>
      </c>
      <c r="D154" s="1" t="s">
        <v>72</v>
      </c>
      <c r="E154" s="51" t="s">
        <v>77</v>
      </c>
      <c r="F154" s="51" t="s">
        <v>99</v>
      </c>
    </row>
    <row r="155" spans="1:6" ht="31.5" x14ac:dyDescent="0.25">
      <c r="A155" s="1" t="s">
        <v>111</v>
      </c>
      <c r="B155" s="1"/>
      <c r="C155" s="2"/>
      <c r="D155" s="19">
        <v>6539300</v>
      </c>
      <c r="E155" s="19">
        <v>7366800</v>
      </c>
      <c r="F155" s="19">
        <v>0</v>
      </c>
    </row>
    <row r="156" spans="1:6" ht="31.5" x14ac:dyDescent="0.25">
      <c r="A156" s="1" t="s">
        <v>50</v>
      </c>
      <c r="B156" s="1"/>
      <c r="C156" s="2"/>
      <c r="D156" s="19">
        <v>65393</v>
      </c>
      <c r="E156" s="19">
        <v>73668</v>
      </c>
      <c r="F156" s="19">
        <v>0</v>
      </c>
    </row>
    <row r="157" spans="1:6" ht="15.75" x14ac:dyDescent="0.25">
      <c r="A157" s="3" t="s">
        <v>5</v>
      </c>
      <c r="B157" s="14"/>
      <c r="C157" s="4"/>
      <c r="D157" s="20">
        <f>D155+D156</f>
        <v>6604693</v>
      </c>
      <c r="E157" s="20">
        <f t="shared" ref="E157:F157" si="35">E155+E156</f>
        <v>7440468</v>
      </c>
      <c r="F157" s="20">
        <f t="shared" si="35"/>
        <v>0</v>
      </c>
    </row>
    <row r="158" spans="1:6" ht="31.5" x14ac:dyDescent="0.25">
      <c r="A158" s="3" t="s">
        <v>12</v>
      </c>
      <c r="B158" s="14"/>
      <c r="C158" s="4"/>
      <c r="D158" s="20">
        <f>D157/1000</f>
        <v>6604.6930000000002</v>
      </c>
      <c r="E158" s="20">
        <f t="shared" ref="E158:F158" si="36">E157/1000</f>
        <v>7440.4679999999998</v>
      </c>
      <c r="F158" s="20">
        <f t="shared" si="36"/>
        <v>0</v>
      </c>
    </row>
    <row r="159" spans="1:6" ht="16.5" thickBot="1" x14ac:dyDescent="0.3">
      <c r="A159" s="5"/>
      <c r="B159" s="6"/>
      <c r="C159" s="9"/>
      <c r="D159" s="33"/>
      <c r="E159" s="33"/>
      <c r="F159" s="33"/>
    </row>
    <row r="160" spans="1:6" ht="16.5" thickBot="1" x14ac:dyDescent="0.3">
      <c r="A160" s="126" t="s">
        <v>18</v>
      </c>
      <c r="B160" s="127"/>
      <c r="C160" s="128" t="s">
        <v>162</v>
      </c>
      <c r="D160" s="128"/>
      <c r="E160" s="128"/>
      <c r="F160" s="50"/>
    </row>
    <row r="161" spans="1:6" ht="31.5" x14ac:dyDescent="0.25">
      <c r="A161" s="51" t="s">
        <v>1</v>
      </c>
      <c r="B161" s="51" t="s">
        <v>26</v>
      </c>
      <c r="C161" s="51" t="s">
        <v>27</v>
      </c>
      <c r="D161" s="1" t="s">
        <v>72</v>
      </c>
      <c r="E161" s="51" t="s">
        <v>77</v>
      </c>
      <c r="F161" s="51" t="s">
        <v>99</v>
      </c>
    </row>
    <row r="162" spans="1:6" ht="15.75" x14ac:dyDescent="0.25">
      <c r="A162" s="1" t="s">
        <v>163</v>
      </c>
      <c r="B162" s="19"/>
      <c r="C162" s="85"/>
      <c r="D162" s="19">
        <v>27720</v>
      </c>
      <c r="E162" s="19">
        <v>27720</v>
      </c>
      <c r="F162" s="19">
        <v>27720</v>
      </c>
    </row>
    <row r="163" spans="1:6" ht="15.75" x14ac:dyDescent="0.25">
      <c r="A163" s="3" t="s">
        <v>5</v>
      </c>
      <c r="B163" s="4"/>
      <c r="C163" s="4"/>
      <c r="D163" s="20">
        <f>D162</f>
        <v>27720</v>
      </c>
      <c r="E163" s="20">
        <f t="shared" ref="E163:F163" si="37">E162</f>
        <v>27720</v>
      </c>
      <c r="F163" s="20">
        <f t="shared" si="37"/>
        <v>27720</v>
      </c>
    </row>
    <row r="164" spans="1:6" ht="31.5" x14ac:dyDescent="0.25">
      <c r="A164" s="3" t="s">
        <v>12</v>
      </c>
      <c r="B164" s="4"/>
      <c r="C164" s="4"/>
      <c r="D164" s="20">
        <f>D162/1000</f>
        <v>27.72</v>
      </c>
      <c r="E164" s="20">
        <f t="shared" ref="E164:F164" si="38">E162/1000</f>
        <v>27.72</v>
      </c>
      <c r="F164" s="20">
        <f t="shared" si="38"/>
        <v>27.72</v>
      </c>
    </row>
    <row r="165" spans="1:6" ht="16.5" thickBot="1" x14ac:dyDescent="0.3">
      <c r="A165" s="5"/>
      <c r="B165" s="6"/>
      <c r="C165" s="9"/>
      <c r="D165" s="33"/>
      <c r="E165" s="33"/>
      <c r="F165" s="33"/>
    </row>
    <row r="166" spans="1:6" ht="16.5" thickBot="1" x14ac:dyDescent="0.3">
      <c r="A166" s="126" t="s">
        <v>18</v>
      </c>
      <c r="B166" s="127"/>
      <c r="C166" s="128" t="s">
        <v>164</v>
      </c>
      <c r="D166" s="128"/>
      <c r="E166" s="128"/>
      <c r="F166" s="50"/>
    </row>
    <row r="167" spans="1:6" ht="31.5" x14ac:dyDescent="0.25">
      <c r="A167" s="51" t="s">
        <v>1</v>
      </c>
      <c r="B167" s="51" t="s">
        <v>26</v>
      </c>
      <c r="C167" s="51" t="s">
        <v>27</v>
      </c>
      <c r="D167" s="1" t="s">
        <v>72</v>
      </c>
      <c r="E167" s="51" t="s">
        <v>77</v>
      </c>
      <c r="F167" s="51" t="s">
        <v>99</v>
      </c>
    </row>
    <row r="168" spans="1:6" ht="63" x14ac:dyDescent="0.25">
      <c r="A168" s="81" t="s">
        <v>165</v>
      </c>
      <c r="B168" s="19"/>
      <c r="C168" s="85"/>
      <c r="D168" s="19">
        <v>1244853.23</v>
      </c>
      <c r="E168" s="19">
        <v>0</v>
      </c>
      <c r="F168" s="19">
        <v>0</v>
      </c>
    </row>
    <row r="169" spans="1:6" ht="15.75" x14ac:dyDescent="0.25">
      <c r="A169" s="3" t="s">
        <v>5</v>
      </c>
      <c r="B169" s="4"/>
      <c r="C169" s="4"/>
      <c r="D169" s="20">
        <f>D168</f>
        <v>1244853.23</v>
      </c>
      <c r="E169" s="20">
        <f t="shared" ref="E169:F169" si="39">E168</f>
        <v>0</v>
      </c>
      <c r="F169" s="20">
        <f t="shared" si="39"/>
        <v>0</v>
      </c>
    </row>
    <row r="170" spans="1:6" ht="31.5" x14ac:dyDescent="0.25">
      <c r="A170" s="3" t="s">
        <v>12</v>
      </c>
      <c r="B170" s="4"/>
      <c r="C170" s="4"/>
      <c r="D170" s="20">
        <f>D168/1000</f>
        <v>1244.8532299999999</v>
      </c>
      <c r="E170" s="20">
        <f t="shared" ref="E170:F170" si="40">E168/1000</f>
        <v>0</v>
      </c>
      <c r="F170" s="20">
        <f t="shared" si="40"/>
        <v>0</v>
      </c>
    </row>
    <row r="171" spans="1:6" ht="15.75" x14ac:dyDescent="0.25">
      <c r="A171" s="109"/>
      <c r="B171" s="110"/>
      <c r="C171" s="111"/>
      <c r="D171" s="111"/>
      <c r="E171" s="112"/>
      <c r="F171" s="113"/>
    </row>
    <row r="172" spans="1:6" ht="15.75" x14ac:dyDescent="0.25">
      <c r="A172" s="130" t="s">
        <v>151</v>
      </c>
      <c r="B172" s="131"/>
      <c r="C172" s="131"/>
      <c r="D172" s="131"/>
      <c r="E172" s="131"/>
      <c r="F172" s="132"/>
    </row>
    <row r="173" spans="1:6" ht="16.5" thickBot="1" x14ac:dyDescent="0.3">
      <c r="A173" s="24"/>
      <c r="B173" s="9"/>
      <c r="C173" s="9"/>
      <c r="D173" s="9"/>
      <c r="E173" s="25"/>
      <c r="F173" s="25"/>
    </row>
    <row r="174" spans="1:6" ht="16.5" thickBot="1" x14ac:dyDescent="0.3">
      <c r="A174" s="126" t="s">
        <v>18</v>
      </c>
      <c r="B174" s="127"/>
      <c r="C174" s="128" t="s">
        <v>88</v>
      </c>
      <c r="D174" s="128"/>
      <c r="E174" s="128"/>
      <c r="F174" s="50"/>
    </row>
    <row r="175" spans="1:6" ht="31.5" x14ac:dyDescent="0.25">
      <c r="A175" s="51" t="s">
        <v>8</v>
      </c>
      <c r="B175" s="51" t="s">
        <v>9</v>
      </c>
      <c r="C175" s="51" t="s">
        <v>10</v>
      </c>
      <c r="D175" s="1" t="s">
        <v>72</v>
      </c>
      <c r="E175" s="51" t="s">
        <v>77</v>
      </c>
      <c r="F175" s="51" t="s">
        <v>99</v>
      </c>
    </row>
    <row r="176" spans="1:6" ht="110.25" x14ac:dyDescent="0.25">
      <c r="A176" s="81" t="s">
        <v>125</v>
      </c>
      <c r="B176" s="81"/>
      <c r="C176" s="120"/>
      <c r="D176" s="30">
        <v>3143857.81</v>
      </c>
      <c r="E176" s="30">
        <v>2068336.92</v>
      </c>
      <c r="F176" s="30">
        <v>2907478.9</v>
      </c>
    </row>
    <row r="177" spans="1:6" ht="15.75" x14ac:dyDescent="0.25">
      <c r="A177" s="3" t="s">
        <v>5</v>
      </c>
      <c r="B177" s="14"/>
      <c r="C177" s="4"/>
      <c r="D177" s="20">
        <f>D176</f>
        <v>3143857.81</v>
      </c>
      <c r="E177" s="20">
        <f t="shared" ref="E177:F177" si="41">E176</f>
        <v>2068336.92</v>
      </c>
      <c r="F177" s="20">
        <f t="shared" si="41"/>
        <v>2907478.9</v>
      </c>
    </row>
    <row r="178" spans="1:6" ht="31.5" x14ac:dyDescent="0.25">
      <c r="A178" s="3" t="s">
        <v>12</v>
      </c>
      <c r="B178" s="14"/>
      <c r="C178" s="4"/>
      <c r="D178" s="20">
        <f>D177/1000</f>
        <v>3143.85781</v>
      </c>
      <c r="E178" s="20">
        <f t="shared" ref="E178:F178" si="42">E177/1000</f>
        <v>2068.3369199999997</v>
      </c>
      <c r="F178" s="20">
        <f t="shared" si="42"/>
        <v>2907.4789000000001</v>
      </c>
    </row>
    <row r="179" spans="1:6" ht="16.5" thickBot="1" x14ac:dyDescent="0.3">
      <c r="A179" s="59"/>
      <c r="B179" s="55"/>
      <c r="C179" s="55"/>
      <c r="D179" s="55"/>
      <c r="E179" s="60"/>
      <c r="F179" s="61"/>
    </row>
    <row r="180" spans="1:6" ht="16.5" thickBot="1" x14ac:dyDescent="0.3">
      <c r="A180" s="144" t="s">
        <v>18</v>
      </c>
      <c r="B180" s="145"/>
      <c r="C180" s="129" t="s">
        <v>46</v>
      </c>
      <c r="D180" s="129"/>
      <c r="E180" s="129"/>
      <c r="F180" s="62"/>
    </row>
    <row r="181" spans="1:6" ht="31.5" x14ac:dyDescent="0.25">
      <c r="A181" s="51" t="s">
        <v>8</v>
      </c>
      <c r="B181" s="51" t="s">
        <v>21</v>
      </c>
      <c r="C181" s="51" t="s">
        <v>22</v>
      </c>
      <c r="D181" s="1" t="s">
        <v>72</v>
      </c>
      <c r="E181" s="51" t="s">
        <v>77</v>
      </c>
      <c r="F181" s="51" t="s">
        <v>99</v>
      </c>
    </row>
    <row r="182" spans="1:6" ht="31.5" x14ac:dyDescent="0.25">
      <c r="A182" s="1" t="s">
        <v>47</v>
      </c>
      <c r="B182" s="19"/>
      <c r="C182" s="19"/>
      <c r="D182" s="19">
        <v>128116.8</v>
      </c>
      <c r="E182" s="19">
        <v>128116.8</v>
      </c>
      <c r="F182" s="19">
        <v>128116.8</v>
      </c>
    </row>
    <row r="183" spans="1:6" ht="15.75" x14ac:dyDescent="0.25">
      <c r="A183" s="3" t="s">
        <v>5</v>
      </c>
      <c r="B183" s="20"/>
      <c r="C183" s="20"/>
      <c r="D183" s="20">
        <f>D182</f>
        <v>128116.8</v>
      </c>
      <c r="E183" s="20">
        <f t="shared" ref="E183:F183" si="43">E182</f>
        <v>128116.8</v>
      </c>
      <c r="F183" s="20">
        <f t="shared" si="43"/>
        <v>128116.8</v>
      </c>
    </row>
    <row r="184" spans="1:6" ht="31.5" x14ac:dyDescent="0.25">
      <c r="A184" s="3" t="s">
        <v>12</v>
      </c>
      <c r="B184" s="20"/>
      <c r="C184" s="20"/>
      <c r="D184" s="20">
        <f>D183/1000</f>
        <v>128.11680000000001</v>
      </c>
      <c r="E184" s="20">
        <f>E183/1000</f>
        <v>128.11680000000001</v>
      </c>
      <c r="F184" s="20">
        <f>F183/1000</f>
        <v>128.11680000000001</v>
      </c>
    </row>
    <row r="185" spans="1:6" ht="16.5" thickBot="1" x14ac:dyDescent="0.3">
      <c r="A185" s="52"/>
      <c r="B185" s="53"/>
      <c r="C185" s="53"/>
      <c r="D185" s="53"/>
      <c r="E185" s="53"/>
      <c r="F185" s="54"/>
    </row>
    <row r="186" spans="1:6" ht="16.5" thickBot="1" x14ac:dyDescent="0.3">
      <c r="A186" s="126" t="s">
        <v>18</v>
      </c>
      <c r="B186" s="127"/>
      <c r="C186" s="128" t="s">
        <v>79</v>
      </c>
      <c r="D186" s="128"/>
      <c r="E186" s="128"/>
      <c r="F186" s="50"/>
    </row>
    <row r="187" spans="1:6" ht="31.5" x14ac:dyDescent="0.25">
      <c r="A187" s="51" t="s">
        <v>1</v>
      </c>
      <c r="B187" s="51" t="s">
        <v>26</v>
      </c>
      <c r="C187" s="51" t="s">
        <v>27</v>
      </c>
      <c r="D187" s="1" t="s">
        <v>72</v>
      </c>
      <c r="E187" s="51" t="s">
        <v>77</v>
      </c>
      <c r="F187" s="51" t="s">
        <v>99</v>
      </c>
    </row>
    <row r="188" spans="1:6" ht="47.25" x14ac:dyDescent="0.25">
      <c r="A188" s="1" t="s">
        <v>112</v>
      </c>
      <c r="B188" s="2"/>
      <c r="C188" s="29"/>
      <c r="D188" s="19">
        <v>2717400</v>
      </c>
      <c r="E188" s="19">
        <v>2717400</v>
      </c>
      <c r="F188" s="19">
        <v>2717400</v>
      </c>
    </row>
    <row r="189" spans="1:6" ht="15.75" x14ac:dyDescent="0.25">
      <c r="A189" s="3" t="s">
        <v>5</v>
      </c>
      <c r="B189" s="4"/>
      <c r="C189" s="4"/>
      <c r="D189" s="20">
        <f>SUM(D188:D188)</f>
        <v>2717400</v>
      </c>
      <c r="E189" s="20">
        <f>E188</f>
        <v>2717400</v>
      </c>
      <c r="F189" s="20">
        <f>F188</f>
        <v>2717400</v>
      </c>
    </row>
    <row r="190" spans="1:6" s="42" customFormat="1" ht="31.5" x14ac:dyDescent="0.25">
      <c r="A190" s="3" t="s">
        <v>12</v>
      </c>
      <c r="B190" s="4"/>
      <c r="C190" s="4"/>
      <c r="D190" s="20">
        <f>D189/1000</f>
        <v>2717.4</v>
      </c>
      <c r="E190" s="20">
        <f t="shared" ref="E190:F190" si="44">E189/1000</f>
        <v>2717.4</v>
      </c>
      <c r="F190" s="20">
        <f t="shared" si="44"/>
        <v>2717.4</v>
      </c>
    </row>
    <row r="191" spans="1:6" s="42" customFormat="1" ht="16.5" thickBot="1" x14ac:dyDescent="0.3">
      <c r="A191" s="52"/>
      <c r="B191" s="63"/>
      <c r="C191" s="55"/>
      <c r="D191" s="55"/>
      <c r="E191" s="55"/>
      <c r="F191" s="64"/>
    </row>
    <row r="192" spans="1:6" s="42" customFormat="1" ht="15" customHeight="1" thickBot="1" x14ac:dyDescent="0.3">
      <c r="A192" s="126" t="s">
        <v>91</v>
      </c>
      <c r="B192" s="127"/>
      <c r="C192" s="127"/>
      <c r="D192" s="127"/>
      <c r="E192" s="127"/>
      <c r="F192" s="139"/>
    </row>
    <row r="193" spans="1:6" ht="31.5" x14ac:dyDescent="0.25">
      <c r="A193" s="51" t="s">
        <v>1</v>
      </c>
      <c r="B193" s="51" t="s">
        <v>7</v>
      </c>
      <c r="C193" s="51" t="s">
        <v>3</v>
      </c>
      <c r="D193" s="1" t="s">
        <v>72</v>
      </c>
      <c r="E193" s="51" t="s">
        <v>77</v>
      </c>
      <c r="F193" s="51" t="s">
        <v>99</v>
      </c>
    </row>
    <row r="194" spans="1:6" ht="15.75" x14ac:dyDescent="0.25">
      <c r="A194" s="1" t="s">
        <v>32</v>
      </c>
      <c r="B194" s="10"/>
      <c r="C194" s="19"/>
      <c r="D194" s="19">
        <v>177192</v>
      </c>
      <c r="E194" s="19">
        <v>177192</v>
      </c>
      <c r="F194" s="19">
        <v>177192</v>
      </c>
    </row>
    <row r="195" spans="1:6" ht="15.75" x14ac:dyDescent="0.25">
      <c r="A195" s="3" t="s">
        <v>5</v>
      </c>
      <c r="B195" s="11"/>
      <c r="C195" s="20"/>
      <c r="D195" s="20">
        <f>SUM(D194:D194)</f>
        <v>177192</v>
      </c>
      <c r="E195" s="20">
        <f>SUM(E194:E194)</f>
        <v>177192</v>
      </c>
      <c r="F195" s="20">
        <f>SUM(F194:F194)</f>
        <v>177192</v>
      </c>
    </row>
    <row r="196" spans="1:6" s="74" customFormat="1" ht="31.5" x14ac:dyDescent="0.25">
      <c r="A196" s="3" t="s">
        <v>12</v>
      </c>
      <c r="B196" s="11"/>
      <c r="C196" s="20"/>
      <c r="D196" s="20">
        <f>D195/1000</f>
        <v>177.19200000000001</v>
      </c>
      <c r="E196" s="20">
        <f t="shared" ref="E196:F196" si="45">E195/1000</f>
        <v>177.19200000000001</v>
      </c>
      <c r="F196" s="20">
        <f t="shared" si="45"/>
        <v>177.19200000000001</v>
      </c>
    </row>
    <row r="197" spans="1:6" s="74" customFormat="1" ht="16.5" thickBot="1" x14ac:dyDescent="0.3">
      <c r="A197" s="5"/>
      <c r="B197" s="12"/>
      <c r="C197" s="33"/>
      <c r="D197" s="33"/>
      <c r="E197" s="33"/>
      <c r="F197" s="33"/>
    </row>
    <row r="198" spans="1:6" s="74" customFormat="1" ht="16.5" thickBot="1" x14ac:dyDescent="0.3">
      <c r="A198" s="165" t="s">
        <v>113</v>
      </c>
      <c r="B198" s="166"/>
      <c r="C198" s="166"/>
      <c r="D198" s="166"/>
      <c r="E198" s="166"/>
      <c r="F198" s="167"/>
    </row>
    <row r="199" spans="1:6" s="74" customFormat="1" ht="31.5" x14ac:dyDescent="0.25">
      <c r="A199" s="51" t="s">
        <v>1</v>
      </c>
      <c r="B199" s="51" t="s">
        <v>7</v>
      </c>
      <c r="C199" s="51" t="s">
        <v>3</v>
      </c>
      <c r="D199" s="1" t="s">
        <v>72</v>
      </c>
      <c r="E199" s="51" t="s">
        <v>77</v>
      </c>
      <c r="F199" s="51" t="s">
        <v>99</v>
      </c>
    </row>
    <row r="200" spans="1:6" ht="31.5" x14ac:dyDescent="0.25">
      <c r="A200" s="1" t="s">
        <v>114</v>
      </c>
      <c r="B200" s="10"/>
      <c r="C200" s="19"/>
      <c r="D200" s="19">
        <v>12000</v>
      </c>
      <c r="E200" s="19">
        <v>12000</v>
      </c>
      <c r="F200" s="19">
        <v>12000</v>
      </c>
    </row>
    <row r="201" spans="1:6" ht="15.75" x14ac:dyDescent="0.25">
      <c r="A201" s="3" t="s">
        <v>5</v>
      </c>
      <c r="B201" s="11"/>
      <c r="C201" s="20"/>
      <c r="D201" s="20">
        <f>SUM(D200:D200)</f>
        <v>12000</v>
      </c>
      <c r="E201" s="20">
        <f>SUM(E200:E200)</f>
        <v>12000</v>
      </c>
      <c r="F201" s="20">
        <f>SUM(F200:F200)</f>
        <v>12000</v>
      </c>
    </row>
    <row r="202" spans="1:6" ht="31.5" x14ac:dyDescent="0.25">
      <c r="A202" s="3" t="s">
        <v>12</v>
      </c>
      <c r="B202" s="11"/>
      <c r="C202" s="20"/>
      <c r="D202" s="20">
        <f>D201/1000</f>
        <v>12</v>
      </c>
      <c r="E202" s="20">
        <f t="shared" ref="E202:F202" si="46">E201/1000</f>
        <v>12</v>
      </c>
      <c r="F202" s="20">
        <f t="shared" si="46"/>
        <v>12</v>
      </c>
    </row>
    <row r="203" spans="1:6" ht="16.5" thickBot="1" x14ac:dyDescent="0.3">
      <c r="A203" s="5"/>
      <c r="B203" s="12"/>
      <c r="C203" s="33"/>
      <c r="D203" s="33"/>
      <c r="E203" s="90"/>
      <c r="F203" s="91"/>
    </row>
    <row r="204" spans="1:6" ht="16.5" thickBot="1" x14ac:dyDescent="0.3">
      <c r="A204" s="126" t="s">
        <v>18</v>
      </c>
      <c r="B204" s="127"/>
      <c r="C204" s="128" t="s">
        <v>38</v>
      </c>
      <c r="D204" s="128"/>
      <c r="E204" s="143"/>
      <c r="F204" s="66"/>
    </row>
    <row r="205" spans="1:6" ht="31.5" x14ac:dyDescent="0.25">
      <c r="A205" s="51" t="s">
        <v>8</v>
      </c>
      <c r="B205" s="51" t="s">
        <v>9</v>
      </c>
      <c r="C205" s="51" t="s">
        <v>10</v>
      </c>
      <c r="D205" s="1" t="s">
        <v>72</v>
      </c>
      <c r="E205" s="51" t="s">
        <v>77</v>
      </c>
      <c r="F205" s="51" t="s">
        <v>99</v>
      </c>
    </row>
    <row r="206" spans="1:6" ht="15.75" x14ac:dyDescent="0.25">
      <c r="A206" s="1" t="s">
        <v>37</v>
      </c>
      <c r="B206" s="1">
        <v>12</v>
      </c>
      <c r="C206" s="1">
        <v>3190</v>
      </c>
      <c r="D206" s="19">
        <v>38280</v>
      </c>
      <c r="E206" s="19">
        <v>38280</v>
      </c>
      <c r="F206" s="19">
        <v>38280</v>
      </c>
    </row>
    <row r="207" spans="1:6" ht="15.75" x14ac:dyDescent="0.25">
      <c r="A207" s="1" t="s">
        <v>80</v>
      </c>
      <c r="B207" s="1"/>
      <c r="C207" s="1"/>
      <c r="D207" s="19">
        <v>20000</v>
      </c>
      <c r="E207" s="19">
        <v>20000</v>
      </c>
      <c r="F207" s="19">
        <v>20000</v>
      </c>
    </row>
    <row r="208" spans="1:6" ht="15.75" x14ac:dyDescent="0.25">
      <c r="A208" s="1" t="s">
        <v>81</v>
      </c>
      <c r="B208" s="1"/>
      <c r="C208" s="1"/>
      <c r="D208" s="19">
        <v>30000</v>
      </c>
      <c r="E208" s="19">
        <v>30000</v>
      </c>
      <c r="F208" s="19">
        <v>30000</v>
      </c>
    </row>
    <row r="209" spans="1:6" ht="31.5" x14ac:dyDescent="0.25">
      <c r="A209" s="1" t="s">
        <v>115</v>
      </c>
      <c r="B209" s="1"/>
      <c r="C209" s="1"/>
      <c r="D209" s="19">
        <v>31678.66</v>
      </c>
      <c r="E209" s="19">
        <v>31678.66</v>
      </c>
      <c r="F209" s="19">
        <v>31678.66</v>
      </c>
    </row>
    <row r="210" spans="1:6" ht="15.75" x14ac:dyDescent="0.25">
      <c r="A210" s="3" t="s">
        <v>5</v>
      </c>
      <c r="B210" s="14"/>
      <c r="C210" s="14"/>
      <c r="D210" s="20">
        <f>D206+D207+D208+D209</f>
        <v>119958.66</v>
      </c>
      <c r="E210" s="20">
        <f t="shared" ref="E210:F210" si="47">E206+E207+E208+E209</f>
        <v>119958.66</v>
      </c>
      <c r="F210" s="20">
        <f t="shared" si="47"/>
        <v>119958.66</v>
      </c>
    </row>
    <row r="211" spans="1:6" ht="31.5" x14ac:dyDescent="0.25">
      <c r="A211" s="3" t="s">
        <v>12</v>
      </c>
      <c r="B211" s="14"/>
      <c r="C211" s="14"/>
      <c r="D211" s="20">
        <f>D210/1000</f>
        <v>119.95866000000001</v>
      </c>
      <c r="E211" s="20">
        <f t="shared" ref="E211:F211" si="48">E210/1000</f>
        <v>119.95866000000001</v>
      </c>
      <c r="F211" s="20">
        <f t="shared" si="48"/>
        <v>119.95866000000001</v>
      </c>
    </row>
    <row r="212" spans="1:6" ht="16.5" thickBot="1" x14ac:dyDescent="0.3">
      <c r="A212" s="52"/>
      <c r="B212" s="56"/>
      <c r="C212" s="53"/>
      <c r="D212" s="53"/>
      <c r="E212" s="54"/>
      <c r="F212" s="65"/>
    </row>
    <row r="213" spans="1:6" ht="16.5" thickBot="1" x14ac:dyDescent="0.3">
      <c r="A213" s="126" t="s">
        <v>18</v>
      </c>
      <c r="B213" s="127"/>
      <c r="C213" s="128" t="s">
        <v>167</v>
      </c>
      <c r="D213" s="128"/>
      <c r="E213" s="143"/>
      <c r="F213" s="66"/>
    </row>
    <row r="214" spans="1:6" ht="31.5" x14ac:dyDescent="0.25">
      <c r="A214" s="51" t="s">
        <v>8</v>
      </c>
      <c r="B214" s="51" t="s">
        <v>9</v>
      </c>
      <c r="C214" s="51" t="s">
        <v>10</v>
      </c>
      <c r="D214" s="1" t="s">
        <v>72</v>
      </c>
      <c r="E214" s="51" t="s">
        <v>77</v>
      </c>
      <c r="F214" s="51" t="s">
        <v>99</v>
      </c>
    </row>
    <row r="215" spans="1:6" ht="15.75" x14ac:dyDescent="0.25">
      <c r="A215" s="1" t="s">
        <v>81</v>
      </c>
      <c r="B215" s="1"/>
      <c r="C215" s="1"/>
      <c r="D215" s="19">
        <v>30000</v>
      </c>
      <c r="E215" s="19">
        <v>30000</v>
      </c>
      <c r="F215" s="19">
        <v>30000</v>
      </c>
    </row>
    <row r="216" spans="1:6" ht="15.75" x14ac:dyDescent="0.25">
      <c r="A216" s="3" t="s">
        <v>5</v>
      </c>
      <c r="B216" s="14"/>
      <c r="C216" s="14"/>
      <c r="D216" s="20">
        <f>D215</f>
        <v>30000</v>
      </c>
      <c r="E216" s="20">
        <f t="shared" ref="E216:F216" si="49">E215</f>
        <v>30000</v>
      </c>
      <c r="F216" s="20">
        <f t="shared" si="49"/>
        <v>30000</v>
      </c>
    </row>
    <row r="217" spans="1:6" ht="31.5" x14ac:dyDescent="0.25">
      <c r="A217" s="3" t="s">
        <v>12</v>
      </c>
      <c r="B217" s="14"/>
      <c r="C217" s="14"/>
      <c r="D217" s="20">
        <f>D216/1000</f>
        <v>30</v>
      </c>
      <c r="E217" s="20">
        <f t="shared" ref="E217:F217" si="50">E216/1000</f>
        <v>30</v>
      </c>
      <c r="F217" s="20">
        <f t="shared" si="50"/>
        <v>30</v>
      </c>
    </row>
    <row r="218" spans="1:6" ht="16.5" thickBot="1" x14ac:dyDescent="0.3">
      <c r="A218" s="5"/>
      <c r="B218" s="6"/>
      <c r="C218" s="6"/>
      <c r="D218" s="33"/>
      <c r="E218" s="90"/>
      <c r="F218" s="91"/>
    </row>
    <row r="219" spans="1:6" ht="16.5" thickBot="1" x14ac:dyDescent="0.3">
      <c r="A219" s="126" t="s">
        <v>18</v>
      </c>
      <c r="B219" s="127"/>
      <c r="C219" s="128" t="s">
        <v>123</v>
      </c>
      <c r="D219" s="128"/>
      <c r="E219" s="143"/>
      <c r="F219" s="66"/>
    </row>
    <row r="220" spans="1:6" ht="31.5" x14ac:dyDescent="0.25">
      <c r="A220" s="51" t="s">
        <v>8</v>
      </c>
      <c r="B220" s="51" t="s">
        <v>9</v>
      </c>
      <c r="C220" s="51" t="s">
        <v>10</v>
      </c>
      <c r="D220" s="1" t="s">
        <v>72</v>
      </c>
      <c r="E220" s="51" t="s">
        <v>77</v>
      </c>
      <c r="F220" s="51" t="s">
        <v>99</v>
      </c>
    </row>
    <row r="221" spans="1:6" ht="15.75" x14ac:dyDescent="0.25">
      <c r="A221" s="1" t="s">
        <v>124</v>
      </c>
      <c r="B221" s="1"/>
      <c r="C221" s="1"/>
      <c r="D221" s="19">
        <v>10000</v>
      </c>
      <c r="E221" s="19">
        <v>10000</v>
      </c>
      <c r="F221" s="19">
        <v>10000</v>
      </c>
    </row>
    <row r="222" spans="1:6" ht="15.75" x14ac:dyDescent="0.25">
      <c r="A222" s="3" t="s">
        <v>5</v>
      </c>
      <c r="B222" s="14"/>
      <c r="C222" s="14"/>
      <c r="D222" s="20">
        <f>D221</f>
        <v>10000</v>
      </c>
      <c r="E222" s="20">
        <f t="shared" ref="E222:F222" si="51">E221</f>
        <v>10000</v>
      </c>
      <c r="F222" s="20">
        <f t="shared" si="51"/>
        <v>10000</v>
      </c>
    </row>
    <row r="223" spans="1:6" ht="31.5" x14ac:dyDescent="0.25">
      <c r="A223" s="3" t="s">
        <v>12</v>
      </c>
      <c r="B223" s="14"/>
      <c r="C223" s="14"/>
      <c r="D223" s="20">
        <f>D222/1000</f>
        <v>10</v>
      </c>
      <c r="E223" s="20">
        <f t="shared" ref="E223:F223" si="52">E222/1000</f>
        <v>10</v>
      </c>
      <c r="F223" s="20">
        <f t="shared" si="52"/>
        <v>10</v>
      </c>
    </row>
    <row r="224" spans="1:6" ht="16.5" thickBot="1" x14ac:dyDescent="0.3">
      <c r="A224" s="5"/>
      <c r="B224" s="6"/>
      <c r="C224" s="6"/>
      <c r="D224" s="33"/>
      <c r="E224" s="33"/>
      <c r="F224" s="33"/>
    </row>
    <row r="225" spans="1:6" ht="16.5" thickBot="1" x14ac:dyDescent="0.3">
      <c r="A225" s="126" t="s">
        <v>18</v>
      </c>
      <c r="B225" s="127"/>
      <c r="C225" s="128" t="s">
        <v>116</v>
      </c>
      <c r="D225" s="128"/>
      <c r="E225" s="128"/>
      <c r="F225" s="50"/>
    </row>
    <row r="226" spans="1:6" ht="31.5" x14ac:dyDescent="0.25">
      <c r="A226" s="51" t="s">
        <v>8</v>
      </c>
      <c r="B226" s="51" t="s">
        <v>21</v>
      </c>
      <c r="C226" s="51" t="s">
        <v>22</v>
      </c>
      <c r="D226" s="1" t="s">
        <v>72</v>
      </c>
      <c r="E226" s="51" t="s">
        <v>77</v>
      </c>
      <c r="F226" s="51" t="s">
        <v>99</v>
      </c>
    </row>
    <row r="227" spans="1:6" ht="15.75" x14ac:dyDescent="0.25">
      <c r="A227" s="1" t="s">
        <v>117</v>
      </c>
      <c r="B227" s="1"/>
      <c r="C227" s="10"/>
      <c r="D227" s="19">
        <v>185000</v>
      </c>
      <c r="E227" s="19">
        <v>185000</v>
      </c>
      <c r="F227" s="19">
        <v>185000</v>
      </c>
    </row>
    <row r="228" spans="1:6" ht="15.75" x14ac:dyDescent="0.25">
      <c r="A228" s="1" t="s">
        <v>118</v>
      </c>
      <c r="B228" s="1"/>
      <c r="C228" s="10"/>
      <c r="D228" s="19">
        <v>50000</v>
      </c>
      <c r="E228" s="19">
        <v>50000</v>
      </c>
      <c r="F228" s="19">
        <v>50000</v>
      </c>
    </row>
    <row r="229" spans="1:6" ht="31.5" x14ac:dyDescent="0.25">
      <c r="A229" s="1" t="s">
        <v>119</v>
      </c>
      <c r="B229" s="1"/>
      <c r="C229" s="10"/>
      <c r="D229" s="19">
        <v>48043.8</v>
      </c>
      <c r="E229" s="19">
        <v>48043.8</v>
      </c>
      <c r="F229" s="19">
        <v>48043.8</v>
      </c>
    </row>
    <row r="230" spans="1:6" ht="15.75" x14ac:dyDescent="0.25">
      <c r="A230" s="3" t="s">
        <v>5</v>
      </c>
      <c r="B230" s="14"/>
      <c r="C230" s="11"/>
      <c r="D230" s="20">
        <f>D227+D228+D229</f>
        <v>283043.8</v>
      </c>
      <c r="E230" s="20">
        <f t="shared" ref="E230:F230" si="53">E227+E228+E229</f>
        <v>283043.8</v>
      </c>
      <c r="F230" s="20">
        <f t="shared" si="53"/>
        <v>283043.8</v>
      </c>
    </row>
    <row r="231" spans="1:6" ht="31.5" x14ac:dyDescent="0.25">
      <c r="A231" s="3" t="s">
        <v>12</v>
      </c>
      <c r="B231" s="14"/>
      <c r="C231" s="11"/>
      <c r="D231" s="20">
        <f>D230/1000</f>
        <v>283.04379999999998</v>
      </c>
      <c r="E231" s="20">
        <f t="shared" ref="E231:F231" si="54">E230/1000</f>
        <v>283.04379999999998</v>
      </c>
      <c r="F231" s="20">
        <f t="shared" si="54"/>
        <v>283.04379999999998</v>
      </c>
    </row>
    <row r="232" spans="1:6" ht="16.5" thickBot="1" x14ac:dyDescent="0.3">
      <c r="A232" s="5"/>
      <c r="B232" s="6"/>
      <c r="C232" s="6"/>
      <c r="D232" s="33"/>
      <c r="E232" s="33"/>
      <c r="F232" s="33"/>
    </row>
    <row r="233" spans="1:6" ht="18" customHeight="1" thickBot="1" x14ac:dyDescent="0.3">
      <c r="A233" s="126" t="s">
        <v>18</v>
      </c>
      <c r="B233" s="127"/>
      <c r="C233" s="128" t="s">
        <v>94</v>
      </c>
      <c r="D233" s="128"/>
      <c r="E233" s="128"/>
      <c r="F233" s="50"/>
    </row>
    <row r="234" spans="1:6" ht="31.5" x14ac:dyDescent="0.25">
      <c r="A234" s="51" t="s">
        <v>8</v>
      </c>
      <c r="B234" s="51" t="s">
        <v>9</v>
      </c>
      <c r="C234" s="51" t="s">
        <v>10</v>
      </c>
      <c r="D234" s="1" t="s">
        <v>72</v>
      </c>
      <c r="E234" s="51" t="s">
        <v>77</v>
      </c>
      <c r="F234" s="51" t="s">
        <v>99</v>
      </c>
    </row>
    <row r="235" spans="1:6" ht="47.25" x14ac:dyDescent="0.25">
      <c r="A235" s="1" t="s">
        <v>85</v>
      </c>
      <c r="B235" s="30"/>
      <c r="C235" s="30"/>
      <c r="D235" s="19">
        <v>160000</v>
      </c>
      <c r="E235" s="19">
        <v>160000</v>
      </c>
      <c r="F235" s="19">
        <v>160000</v>
      </c>
    </row>
    <row r="236" spans="1:6" ht="15.75" x14ac:dyDescent="0.25">
      <c r="A236" s="3" t="s">
        <v>5</v>
      </c>
      <c r="B236" s="20"/>
      <c r="C236" s="20"/>
      <c r="D236" s="20">
        <f>D235</f>
        <v>160000</v>
      </c>
      <c r="E236" s="20">
        <f t="shared" ref="E236:F236" si="55">E235</f>
        <v>160000</v>
      </c>
      <c r="F236" s="20">
        <f t="shared" si="55"/>
        <v>160000</v>
      </c>
    </row>
    <row r="237" spans="1:6" ht="31.5" x14ac:dyDescent="0.25">
      <c r="A237" s="3" t="s">
        <v>12</v>
      </c>
      <c r="B237" s="20"/>
      <c r="C237" s="20"/>
      <c r="D237" s="20">
        <f>D236/1000</f>
        <v>160</v>
      </c>
      <c r="E237" s="20">
        <f t="shared" ref="E237:F237" si="56">E236/1000</f>
        <v>160</v>
      </c>
      <c r="F237" s="20">
        <f t="shared" si="56"/>
        <v>160</v>
      </c>
    </row>
    <row r="238" spans="1:6" ht="16.5" thickBot="1" x14ac:dyDescent="0.3">
      <c r="A238" s="5"/>
      <c r="B238" s="33"/>
      <c r="C238" s="33"/>
      <c r="D238" s="33"/>
      <c r="E238" s="33"/>
      <c r="F238" s="33"/>
    </row>
    <row r="239" spans="1:6" ht="16.5" thickBot="1" x14ac:dyDescent="0.3">
      <c r="A239" s="136" t="s">
        <v>126</v>
      </c>
      <c r="B239" s="137"/>
      <c r="C239" s="137"/>
      <c r="D239" s="137"/>
      <c r="E239" s="137"/>
      <c r="F239" s="138"/>
    </row>
    <row r="240" spans="1:6" ht="31.5" x14ac:dyDescent="0.25">
      <c r="A240" s="97" t="s">
        <v>1</v>
      </c>
      <c r="B240" s="97" t="s">
        <v>7</v>
      </c>
      <c r="C240" s="97" t="s">
        <v>3</v>
      </c>
      <c r="D240" s="81" t="s">
        <v>72</v>
      </c>
      <c r="E240" s="97" t="s">
        <v>77</v>
      </c>
      <c r="F240" s="97" t="s">
        <v>99</v>
      </c>
    </row>
    <row r="241" spans="1:6" ht="15.75" x14ac:dyDescent="0.25">
      <c r="A241" s="81" t="s">
        <v>127</v>
      </c>
      <c r="B241" s="98"/>
      <c r="C241" s="98"/>
      <c r="D241" s="30">
        <v>200000</v>
      </c>
      <c r="E241" s="30">
        <v>200000</v>
      </c>
      <c r="F241" s="30">
        <v>200000</v>
      </c>
    </row>
    <row r="242" spans="1:6" ht="15.75" x14ac:dyDescent="0.25">
      <c r="A242" s="99" t="s">
        <v>5</v>
      </c>
      <c r="B242" s="100"/>
      <c r="C242" s="100"/>
      <c r="D242" s="101">
        <f>D241</f>
        <v>200000</v>
      </c>
      <c r="E242" s="101">
        <f t="shared" ref="E242:F242" si="57">E241</f>
        <v>200000</v>
      </c>
      <c r="F242" s="101">
        <f t="shared" si="57"/>
        <v>200000</v>
      </c>
    </row>
    <row r="243" spans="1:6" ht="31.5" x14ac:dyDescent="0.25">
      <c r="A243" s="99" t="s">
        <v>12</v>
      </c>
      <c r="B243" s="100"/>
      <c r="C243" s="100"/>
      <c r="D243" s="101">
        <f>D242/1000</f>
        <v>200</v>
      </c>
      <c r="E243" s="101">
        <f t="shared" ref="E243:F243" si="58">E242/1000</f>
        <v>200</v>
      </c>
      <c r="F243" s="101">
        <f t="shared" si="58"/>
        <v>200</v>
      </c>
    </row>
    <row r="244" spans="1:6" ht="15.75" x14ac:dyDescent="0.25">
      <c r="A244" s="28"/>
      <c r="B244" s="22"/>
      <c r="C244" s="22"/>
      <c r="D244" s="31"/>
      <c r="E244" s="31"/>
      <c r="F244" s="32"/>
    </row>
    <row r="245" spans="1:6" ht="15.75" x14ac:dyDescent="0.25">
      <c r="A245" s="140" t="s">
        <v>66</v>
      </c>
      <c r="B245" s="141"/>
      <c r="C245" s="141"/>
      <c r="D245" s="141"/>
      <c r="E245" s="141"/>
      <c r="F245" s="142"/>
    </row>
    <row r="246" spans="1:6" ht="16.5" thickBot="1" x14ac:dyDescent="0.3">
      <c r="A246" s="75"/>
      <c r="B246" s="76"/>
      <c r="C246" s="76"/>
      <c r="D246" s="76"/>
      <c r="E246" s="77"/>
      <c r="F246" s="78"/>
    </row>
    <row r="247" spans="1:6" ht="16.5" thickBot="1" x14ac:dyDescent="0.3">
      <c r="A247" s="146" t="s">
        <v>18</v>
      </c>
      <c r="B247" s="147"/>
      <c r="C247" s="148" t="s">
        <v>42</v>
      </c>
      <c r="D247" s="148"/>
      <c r="E247" s="148"/>
      <c r="F247" s="79"/>
    </row>
    <row r="248" spans="1:6" ht="31.5" x14ac:dyDescent="0.25">
      <c r="A248" s="80" t="s">
        <v>8</v>
      </c>
      <c r="B248" s="80" t="s">
        <v>21</v>
      </c>
      <c r="C248" s="80" t="s">
        <v>22</v>
      </c>
      <c r="D248" s="1" t="s">
        <v>72</v>
      </c>
      <c r="E248" s="51" t="s">
        <v>77</v>
      </c>
      <c r="F248" s="51" t="s">
        <v>99</v>
      </c>
    </row>
    <row r="249" spans="1:6" ht="15.75" x14ac:dyDescent="0.25">
      <c r="A249" s="1" t="s">
        <v>23</v>
      </c>
      <c r="B249" s="1"/>
      <c r="C249" s="10"/>
      <c r="D249" s="19">
        <v>103200</v>
      </c>
      <c r="E249" s="19">
        <v>103200</v>
      </c>
      <c r="F249" s="19">
        <v>103200</v>
      </c>
    </row>
    <row r="250" spans="1:6" ht="15.75" x14ac:dyDescent="0.25">
      <c r="A250" s="3" t="s">
        <v>5</v>
      </c>
      <c r="B250" s="14"/>
      <c r="C250" s="11"/>
      <c r="D250" s="20">
        <f>SUM(D249:D249)</f>
        <v>103200</v>
      </c>
      <c r="E250" s="20">
        <f t="shared" ref="E250:F250" si="59">SUM(E249:E249)</f>
        <v>103200</v>
      </c>
      <c r="F250" s="20">
        <f t="shared" si="59"/>
        <v>103200</v>
      </c>
    </row>
    <row r="251" spans="1:6" ht="31.5" x14ac:dyDescent="0.25">
      <c r="A251" s="3" t="s">
        <v>12</v>
      </c>
      <c r="B251" s="14"/>
      <c r="C251" s="11"/>
      <c r="D251" s="20">
        <f>D250/1000</f>
        <v>103.2</v>
      </c>
      <c r="E251" s="20">
        <f t="shared" ref="E251:F251" si="60">E250/1000</f>
        <v>103.2</v>
      </c>
      <c r="F251" s="20">
        <f t="shared" si="60"/>
        <v>103.2</v>
      </c>
    </row>
    <row r="252" spans="1:6" ht="16.5" thickBot="1" x14ac:dyDescent="0.3">
      <c r="A252" s="52"/>
      <c r="B252" s="63"/>
      <c r="C252" s="56"/>
      <c r="D252" s="53"/>
      <c r="E252" s="53"/>
      <c r="F252" s="54"/>
    </row>
    <row r="253" spans="1:6" ht="16.5" thickBot="1" x14ac:dyDescent="0.3">
      <c r="A253" s="126" t="s">
        <v>18</v>
      </c>
      <c r="B253" s="127"/>
      <c r="C253" s="128" t="s">
        <v>43</v>
      </c>
      <c r="D253" s="128"/>
      <c r="E253" s="128"/>
      <c r="F253" s="50"/>
    </row>
    <row r="254" spans="1:6" ht="31.5" x14ac:dyDescent="0.25">
      <c r="A254" s="51" t="s">
        <v>8</v>
      </c>
      <c r="B254" s="51" t="s">
        <v>21</v>
      </c>
      <c r="C254" s="51" t="s">
        <v>22</v>
      </c>
      <c r="D254" s="1" t="s">
        <v>72</v>
      </c>
      <c r="E254" s="51" t="s">
        <v>77</v>
      </c>
      <c r="F254" s="51" t="s">
        <v>99</v>
      </c>
    </row>
    <row r="255" spans="1:6" ht="15.75" x14ac:dyDescent="0.25">
      <c r="A255" s="1" t="s">
        <v>44</v>
      </c>
      <c r="B255" s="1"/>
      <c r="C255" s="10"/>
      <c r="D255" s="19">
        <v>27300</v>
      </c>
      <c r="E255" s="34">
        <v>27300</v>
      </c>
      <c r="F255" s="34">
        <v>27300</v>
      </c>
    </row>
    <row r="256" spans="1:6" ht="15.75" x14ac:dyDescent="0.25">
      <c r="A256" s="3" t="s">
        <v>5</v>
      </c>
      <c r="B256" s="14"/>
      <c r="C256" s="11"/>
      <c r="D256" s="20">
        <f>SUM(D255:D255)</f>
        <v>27300</v>
      </c>
      <c r="E256" s="20">
        <f t="shared" ref="E256:F256" si="61">SUM(E255:E255)</f>
        <v>27300</v>
      </c>
      <c r="F256" s="20">
        <f t="shared" si="61"/>
        <v>27300</v>
      </c>
    </row>
    <row r="257" spans="1:6" ht="15.75" customHeight="1" x14ac:dyDescent="0.25">
      <c r="A257" s="3" t="s">
        <v>12</v>
      </c>
      <c r="B257" s="14"/>
      <c r="C257" s="11"/>
      <c r="D257" s="20">
        <v>27.3</v>
      </c>
      <c r="E257" s="20">
        <v>27.3</v>
      </c>
      <c r="F257" s="20">
        <v>27.3</v>
      </c>
    </row>
    <row r="258" spans="1:6" ht="15.75" x14ac:dyDescent="0.25">
      <c r="A258" s="28"/>
      <c r="B258" s="22"/>
      <c r="C258" s="23"/>
      <c r="D258" s="31"/>
      <c r="E258" s="31"/>
      <c r="F258" s="32"/>
    </row>
    <row r="259" spans="1:6" ht="15.75" x14ac:dyDescent="0.25">
      <c r="A259" s="130" t="s">
        <v>67</v>
      </c>
      <c r="B259" s="131"/>
      <c r="C259" s="131"/>
      <c r="D259" s="131"/>
      <c r="E259" s="131"/>
      <c r="F259" s="132"/>
    </row>
    <row r="260" spans="1:6" ht="16.5" thickBot="1" x14ac:dyDescent="0.3">
      <c r="A260" s="59"/>
      <c r="B260" s="55"/>
      <c r="C260" s="55"/>
      <c r="D260" s="55"/>
      <c r="E260" s="60"/>
      <c r="F260" s="61"/>
    </row>
    <row r="261" spans="1:6" ht="16.5" thickBot="1" x14ac:dyDescent="0.3">
      <c r="A261" s="126" t="s">
        <v>18</v>
      </c>
      <c r="B261" s="127"/>
      <c r="C261" s="128" t="s">
        <v>121</v>
      </c>
      <c r="D261" s="128"/>
      <c r="E261" s="128"/>
      <c r="F261" s="50"/>
    </row>
    <row r="262" spans="1:6" ht="31.5" x14ac:dyDescent="0.25">
      <c r="A262" s="51" t="s">
        <v>8</v>
      </c>
      <c r="B262" s="51" t="s">
        <v>9</v>
      </c>
      <c r="C262" s="51" t="s">
        <v>10</v>
      </c>
      <c r="D262" s="1" t="s">
        <v>72</v>
      </c>
      <c r="E262" s="51" t="s">
        <v>77</v>
      </c>
      <c r="F262" s="51" t="s">
        <v>99</v>
      </c>
    </row>
    <row r="263" spans="1:6" ht="31.5" x14ac:dyDescent="0.25">
      <c r="A263" s="1" t="s">
        <v>122</v>
      </c>
      <c r="B263" s="1"/>
      <c r="C263" s="2"/>
      <c r="D263" s="19">
        <v>60000</v>
      </c>
      <c r="E263" s="19">
        <v>60000</v>
      </c>
      <c r="F263" s="19">
        <v>60000</v>
      </c>
    </row>
    <row r="264" spans="1:6" ht="15.75" x14ac:dyDescent="0.25">
      <c r="A264" s="3" t="s">
        <v>5</v>
      </c>
      <c r="B264" s="14"/>
      <c r="C264" s="4"/>
      <c r="D264" s="20">
        <f>D263</f>
        <v>60000</v>
      </c>
      <c r="E264" s="20">
        <f t="shared" ref="E264:F264" si="62">E263</f>
        <v>60000</v>
      </c>
      <c r="F264" s="20">
        <f t="shared" si="62"/>
        <v>60000</v>
      </c>
    </row>
    <row r="265" spans="1:6" ht="31.5" x14ac:dyDescent="0.25">
      <c r="A265" s="3" t="s">
        <v>12</v>
      </c>
      <c r="B265" s="14"/>
      <c r="C265" s="4"/>
      <c r="D265" s="20">
        <f>D264/1000</f>
        <v>60</v>
      </c>
      <c r="E265" s="20">
        <f t="shared" ref="E265:F265" si="63">E264/1000</f>
        <v>60</v>
      </c>
      <c r="F265" s="20">
        <f t="shared" si="63"/>
        <v>60</v>
      </c>
    </row>
    <row r="266" spans="1:6" ht="16.5" thickBot="1" x14ac:dyDescent="0.3">
      <c r="A266" s="5"/>
      <c r="B266" s="6"/>
      <c r="C266" s="9"/>
      <c r="D266" s="33"/>
      <c r="E266" s="33"/>
      <c r="F266" s="33"/>
    </row>
    <row r="267" spans="1:6" ht="16.5" thickBot="1" x14ac:dyDescent="0.3">
      <c r="A267" s="126" t="s">
        <v>18</v>
      </c>
      <c r="B267" s="127"/>
      <c r="C267" s="128" t="s">
        <v>128</v>
      </c>
      <c r="D267" s="128"/>
      <c r="E267" s="128"/>
      <c r="F267" s="50"/>
    </row>
    <row r="268" spans="1:6" ht="31.5" x14ac:dyDescent="0.25">
      <c r="A268" s="51" t="s">
        <v>8</v>
      </c>
      <c r="B268" s="51" t="s">
        <v>9</v>
      </c>
      <c r="C268" s="51" t="s">
        <v>10</v>
      </c>
      <c r="D268" s="1" t="s">
        <v>72</v>
      </c>
      <c r="E268" s="51" t="s">
        <v>77</v>
      </c>
      <c r="F268" s="51" t="s">
        <v>99</v>
      </c>
    </row>
    <row r="269" spans="1:6" ht="15.75" x14ac:dyDescent="0.25">
      <c r="A269" s="1" t="s">
        <v>129</v>
      </c>
      <c r="B269" s="1"/>
      <c r="C269" s="2"/>
      <c r="D269" s="19">
        <v>204000</v>
      </c>
      <c r="E269" s="19">
        <v>204000</v>
      </c>
      <c r="F269" s="19">
        <v>204000</v>
      </c>
    </row>
    <row r="270" spans="1:6" ht="15.75" x14ac:dyDescent="0.25">
      <c r="A270" s="3" t="s">
        <v>5</v>
      </c>
      <c r="B270" s="14"/>
      <c r="C270" s="4"/>
      <c r="D270" s="20">
        <f>D269</f>
        <v>204000</v>
      </c>
      <c r="E270" s="20">
        <f t="shared" ref="E270:F270" si="64">E269</f>
        <v>204000</v>
      </c>
      <c r="F270" s="20">
        <f t="shared" si="64"/>
        <v>204000</v>
      </c>
    </row>
    <row r="271" spans="1:6" ht="31.5" x14ac:dyDescent="0.25">
      <c r="A271" s="3" t="s">
        <v>12</v>
      </c>
      <c r="B271" s="14"/>
      <c r="C271" s="4"/>
      <c r="D271" s="20">
        <f>D270/1000</f>
        <v>204</v>
      </c>
      <c r="E271" s="20">
        <f t="shared" ref="E271:F271" si="65">E270/1000</f>
        <v>204</v>
      </c>
      <c r="F271" s="20">
        <f t="shared" si="65"/>
        <v>204</v>
      </c>
    </row>
    <row r="272" spans="1:6" ht="16.5" thickBot="1" x14ac:dyDescent="0.3">
      <c r="A272" s="5"/>
      <c r="B272" s="6"/>
      <c r="C272" s="9"/>
      <c r="D272" s="33"/>
      <c r="E272" s="33"/>
      <c r="F272" s="33"/>
    </row>
    <row r="273" spans="1:6" ht="16.5" thickBot="1" x14ac:dyDescent="0.3">
      <c r="A273" s="126" t="s">
        <v>18</v>
      </c>
      <c r="B273" s="127"/>
      <c r="C273" s="128" t="s">
        <v>130</v>
      </c>
      <c r="D273" s="128"/>
      <c r="E273" s="128"/>
      <c r="F273" s="50"/>
    </row>
    <row r="274" spans="1:6" ht="31.5" x14ac:dyDescent="0.25">
      <c r="A274" s="51" t="s">
        <v>8</v>
      </c>
      <c r="B274" s="51" t="s">
        <v>9</v>
      </c>
      <c r="C274" s="51" t="s">
        <v>10</v>
      </c>
      <c r="D274" s="1" t="s">
        <v>72</v>
      </c>
      <c r="E274" s="51" t="s">
        <v>77</v>
      </c>
      <c r="F274" s="51" t="s">
        <v>99</v>
      </c>
    </row>
    <row r="275" spans="1:6" ht="47.25" x14ac:dyDescent="0.25">
      <c r="A275" s="1" t="s">
        <v>131</v>
      </c>
      <c r="B275" s="1"/>
      <c r="C275" s="2"/>
      <c r="D275" s="19">
        <v>132000</v>
      </c>
      <c r="E275" s="19">
        <v>132000</v>
      </c>
      <c r="F275" s="19">
        <v>132000</v>
      </c>
    </row>
    <row r="276" spans="1:6" ht="15.75" x14ac:dyDescent="0.25">
      <c r="A276" s="3" t="s">
        <v>5</v>
      </c>
      <c r="B276" s="14"/>
      <c r="C276" s="4"/>
      <c r="D276" s="20">
        <f>D275</f>
        <v>132000</v>
      </c>
      <c r="E276" s="20">
        <f t="shared" ref="E276:F276" si="66">E275</f>
        <v>132000</v>
      </c>
      <c r="F276" s="20">
        <f t="shared" si="66"/>
        <v>132000</v>
      </c>
    </row>
    <row r="277" spans="1:6" ht="31.5" x14ac:dyDescent="0.25">
      <c r="A277" s="3" t="s">
        <v>12</v>
      </c>
      <c r="B277" s="14"/>
      <c r="C277" s="4"/>
      <c r="D277" s="20">
        <f>D276/1000</f>
        <v>132</v>
      </c>
      <c r="E277" s="20">
        <f t="shared" ref="E277:F277" si="67">E276/1000</f>
        <v>132</v>
      </c>
      <c r="F277" s="20">
        <f t="shared" si="67"/>
        <v>132</v>
      </c>
    </row>
    <row r="278" spans="1:6" ht="16.5" thickBot="1" x14ac:dyDescent="0.3">
      <c r="A278" s="5"/>
      <c r="B278" s="6"/>
      <c r="C278" s="9"/>
      <c r="D278" s="33"/>
      <c r="E278" s="33"/>
      <c r="F278" s="33"/>
    </row>
    <row r="279" spans="1:6" ht="31.5" customHeight="1" thickBot="1" x14ac:dyDescent="0.3">
      <c r="A279" s="126" t="s">
        <v>18</v>
      </c>
      <c r="B279" s="127"/>
      <c r="C279" s="128" t="s">
        <v>138</v>
      </c>
      <c r="D279" s="128"/>
      <c r="E279" s="128"/>
      <c r="F279" s="50"/>
    </row>
    <row r="280" spans="1:6" ht="31.5" x14ac:dyDescent="0.25">
      <c r="A280" s="51" t="s">
        <v>8</v>
      </c>
      <c r="B280" s="51" t="s">
        <v>9</v>
      </c>
      <c r="C280" s="51" t="s">
        <v>10</v>
      </c>
      <c r="D280" s="1" t="s">
        <v>72</v>
      </c>
      <c r="E280" s="51" t="s">
        <v>77</v>
      </c>
      <c r="F280" s="51" t="s">
        <v>99</v>
      </c>
    </row>
    <row r="281" spans="1:6" ht="31.5" x14ac:dyDescent="0.25">
      <c r="A281" s="1" t="s">
        <v>139</v>
      </c>
      <c r="B281" s="1"/>
      <c r="C281" s="2"/>
      <c r="D281" s="19">
        <v>50000</v>
      </c>
      <c r="E281" s="19">
        <v>50000</v>
      </c>
      <c r="F281" s="19">
        <v>50000</v>
      </c>
    </row>
    <row r="282" spans="1:6" ht="15.75" x14ac:dyDescent="0.25">
      <c r="A282" s="3" t="s">
        <v>5</v>
      </c>
      <c r="B282" s="14"/>
      <c r="C282" s="4"/>
      <c r="D282" s="20">
        <f>D281</f>
        <v>50000</v>
      </c>
      <c r="E282" s="20">
        <f t="shared" ref="E282:F282" si="68">E281</f>
        <v>50000</v>
      </c>
      <c r="F282" s="20">
        <f t="shared" si="68"/>
        <v>50000</v>
      </c>
    </row>
    <row r="283" spans="1:6" ht="31.5" x14ac:dyDescent="0.25">
      <c r="A283" s="3" t="s">
        <v>12</v>
      </c>
      <c r="B283" s="14"/>
      <c r="C283" s="4"/>
      <c r="D283" s="20">
        <f>D282/1000</f>
        <v>50</v>
      </c>
      <c r="E283" s="20">
        <f t="shared" ref="E283:F283" si="69">E282/1000</f>
        <v>50</v>
      </c>
      <c r="F283" s="20">
        <f t="shared" si="69"/>
        <v>50</v>
      </c>
    </row>
    <row r="284" spans="1:6" ht="15.75" x14ac:dyDescent="0.25">
      <c r="A284" s="28"/>
      <c r="B284" s="22"/>
      <c r="C284" s="35"/>
      <c r="D284" s="31"/>
      <c r="E284" s="31"/>
      <c r="F284" s="32"/>
    </row>
    <row r="285" spans="1:6" ht="15.75" x14ac:dyDescent="0.25">
      <c r="A285" s="130" t="s">
        <v>68</v>
      </c>
      <c r="B285" s="131"/>
      <c r="C285" s="131"/>
      <c r="D285" s="131"/>
      <c r="E285" s="131"/>
      <c r="F285" s="132"/>
    </row>
    <row r="286" spans="1:6" ht="16.5" thickBot="1" x14ac:dyDescent="0.3">
      <c r="A286" s="5"/>
      <c r="B286" s="6"/>
      <c r="C286" s="12"/>
      <c r="D286" s="33"/>
      <c r="E286" s="33"/>
      <c r="F286" s="33"/>
    </row>
    <row r="287" spans="1:6" ht="16.5" thickBot="1" x14ac:dyDescent="0.3">
      <c r="A287" s="126" t="s">
        <v>18</v>
      </c>
      <c r="B287" s="127"/>
      <c r="C287" s="128" t="s">
        <v>143</v>
      </c>
      <c r="D287" s="128"/>
      <c r="E287" s="128"/>
      <c r="F287" s="50"/>
    </row>
    <row r="288" spans="1:6" ht="31.5" x14ac:dyDescent="0.25">
      <c r="A288" s="51" t="s">
        <v>8</v>
      </c>
      <c r="B288" s="51" t="s">
        <v>21</v>
      </c>
      <c r="C288" s="51" t="s">
        <v>22</v>
      </c>
      <c r="D288" s="1" t="s">
        <v>72</v>
      </c>
      <c r="E288" s="51" t="s">
        <v>77</v>
      </c>
      <c r="F288" s="51" t="s">
        <v>99</v>
      </c>
    </row>
    <row r="289" spans="1:6" ht="47.25" x14ac:dyDescent="0.25">
      <c r="A289" s="1" t="s">
        <v>144</v>
      </c>
      <c r="B289" s="1"/>
      <c r="C289" s="10"/>
      <c r="D289" s="19">
        <v>80000</v>
      </c>
      <c r="E289" s="19">
        <v>80000</v>
      </c>
      <c r="F289" s="19">
        <v>80000</v>
      </c>
    </row>
    <row r="290" spans="1:6" ht="15.75" x14ac:dyDescent="0.25">
      <c r="A290" s="3" t="s">
        <v>5</v>
      </c>
      <c r="B290" s="14"/>
      <c r="C290" s="11"/>
      <c r="D290" s="20">
        <f>D289</f>
        <v>80000</v>
      </c>
      <c r="E290" s="20">
        <f t="shared" ref="E290:F290" si="70">E289</f>
        <v>80000</v>
      </c>
      <c r="F290" s="20">
        <f t="shared" si="70"/>
        <v>80000</v>
      </c>
    </row>
    <row r="291" spans="1:6" ht="31.5" x14ac:dyDescent="0.25">
      <c r="A291" s="3" t="s">
        <v>12</v>
      </c>
      <c r="B291" s="14"/>
      <c r="C291" s="11"/>
      <c r="D291" s="20">
        <f>D289/1000</f>
        <v>80</v>
      </c>
      <c r="E291" s="20">
        <f t="shared" ref="E291:F291" si="71">E289/1000</f>
        <v>80</v>
      </c>
      <c r="F291" s="20">
        <f t="shared" si="71"/>
        <v>80</v>
      </c>
    </row>
    <row r="292" spans="1:6" ht="16.5" thickBot="1" x14ac:dyDescent="0.3">
      <c r="A292" s="5"/>
      <c r="B292" s="6"/>
      <c r="C292" s="12"/>
      <c r="D292" s="33"/>
      <c r="E292" s="33"/>
      <c r="F292" s="33"/>
    </row>
    <row r="293" spans="1:6" ht="16.5" thickBot="1" x14ac:dyDescent="0.3">
      <c r="A293" s="126" t="s">
        <v>18</v>
      </c>
      <c r="B293" s="127"/>
      <c r="C293" s="128" t="s">
        <v>132</v>
      </c>
      <c r="D293" s="128"/>
      <c r="E293" s="128"/>
      <c r="F293" s="50"/>
    </row>
    <row r="294" spans="1:6" ht="31.5" x14ac:dyDescent="0.25">
      <c r="A294" s="51" t="s">
        <v>8</v>
      </c>
      <c r="B294" s="51" t="s">
        <v>21</v>
      </c>
      <c r="C294" s="51" t="s">
        <v>22</v>
      </c>
      <c r="D294" s="1" t="s">
        <v>72</v>
      </c>
      <c r="E294" s="51" t="s">
        <v>77</v>
      </c>
      <c r="F294" s="51" t="s">
        <v>99</v>
      </c>
    </row>
    <row r="295" spans="1:6" ht="47.25" x14ac:dyDescent="0.25">
      <c r="A295" s="1" t="s">
        <v>133</v>
      </c>
      <c r="B295" s="1"/>
      <c r="C295" s="10"/>
      <c r="D295" s="30">
        <v>20000</v>
      </c>
      <c r="E295" s="30">
        <v>20000</v>
      </c>
      <c r="F295" s="30">
        <v>20000</v>
      </c>
    </row>
    <row r="296" spans="1:6" ht="15.75" x14ac:dyDescent="0.25">
      <c r="A296" s="3" t="s">
        <v>5</v>
      </c>
      <c r="B296" s="14"/>
      <c r="C296" s="11"/>
      <c r="D296" s="20">
        <f>D295</f>
        <v>20000</v>
      </c>
      <c r="E296" s="20">
        <f t="shared" ref="E296:F296" si="72">E295</f>
        <v>20000</v>
      </c>
      <c r="F296" s="20">
        <f t="shared" si="72"/>
        <v>20000</v>
      </c>
    </row>
    <row r="297" spans="1:6" ht="31.5" x14ac:dyDescent="0.25">
      <c r="A297" s="3" t="s">
        <v>12</v>
      </c>
      <c r="B297" s="14"/>
      <c r="C297" s="11"/>
      <c r="D297" s="20">
        <f>D295/1000</f>
        <v>20</v>
      </c>
      <c r="E297" s="20">
        <f t="shared" ref="E297:F297" si="73">E295/1000</f>
        <v>20</v>
      </c>
      <c r="F297" s="20">
        <f t="shared" si="73"/>
        <v>20</v>
      </c>
    </row>
    <row r="298" spans="1:6" ht="16.5" thickBot="1" x14ac:dyDescent="0.3">
      <c r="A298" s="5"/>
      <c r="B298" s="6"/>
      <c r="C298" s="12"/>
      <c r="D298" s="33"/>
      <c r="E298" s="33"/>
      <c r="F298" s="33"/>
    </row>
    <row r="299" spans="1:6" ht="16.5" thickBot="1" x14ac:dyDescent="0.3">
      <c r="A299" s="126" t="s">
        <v>18</v>
      </c>
      <c r="B299" s="127"/>
      <c r="C299" s="128" t="s">
        <v>134</v>
      </c>
      <c r="D299" s="128"/>
      <c r="E299" s="128"/>
      <c r="F299" s="50"/>
    </row>
    <row r="300" spans="1:6" ht="31.5" x14ac:dyDescent="0.25">
      <c r="A300" s="51" t="s">
        <v>8</v>
      </c>
      <c r="B300" s="51" t="s">
        <v>21</v>
      </c>
      <c r="C300" s="51" t="s">
        <v>22</v>
      </c>
      <c r="D300" s="1" t="s">
        <v>72</v>
      </c>
      <c r="E300" s="51" t="s">
        <v>77</v>
      </c>
      <c r="F300" s="51" t="s">
        <v>99</v>
      </c>
    </row>
    <row r="301" spans="1:6" s="42" customFormat="1" ht="47.25" x14ac:dyDescent="0.25">
      <c r="A301" s="1" t="s">
        <v>135</v>
      </c>
      <c r="B301" s="1"/>
      <c r="C301" s="10"/>
      <c r="D301" s="30">
        <v>162000</v>
      </c>
      <c r="E301" s="30">
        <v>162000</v>
      </c>
      <c r="F301" s="30">
        <v>162000</v>
      </c>
    </row>
    <row r="302" spans="1:6" s="42" customFormat="1" ht="15.75" x14ac:dyDescent="0.25">
      <c r="A302" s="3" t="s">
        <v>5</v>
      </c>
      <c r="B302" s="14"/>
      <c r="C302" s="11"/>
      <c r="D302" s="20">
        <f>D301</f>
        <v>162000</v>
      </c>
      <c r="E302" s="20">
        <f t="shared" ref="E302:F302" si="74">E301</f>
        <v>162000</v>
      </c>
      <c r="F302" s="20">
        <f t="shared" si="74"/>
        <v>162000</v>
      </c>
    </row>
    <row r="303" spans="1:6" s="42" customFormat="1" ht="31.5" x14ac:dyDescent="0.25">
      <c r="A303" s="3" t="s">
        <v>12</v>
      </c>
      <c r="B303" s="14"/>
      <c r="C303" s="11"/>
      <c r="D303" s="20">
        <f>D301/1000</f>
        <v>162</v>
      </c>
      <c r="E303" s="20">
        <f t="shared" ref="E303:F303" si="75">E301/1000</f>
        <v>162</v>
      </c>
      <c r="F303" s="20">
        <f t="shared" si="75"/>
        <v>162</v>
      </c>
    </row>
    <row r="304" spans="1:6" s="42" customFormat="1" ht="16.5" thickBot="1" x14ac:dyDescent="0.3">
      <c r="A304" s="5"/>
      <c r="B304" s="6"/>
      <c r="C304" s="12"/>
      <c r="D304" s="33"/>
      <c r="E304" s="33"/>
      <c r="F304" s="33"/>
    </row>
    <row r="305" spans="1:6" ht="16.5" thickBot="1" x14ac:dyDescent="0.3">
      <c r="A305" s="126" t="s">
        <v>18</v>
      </c>
      <c r="B305" s="127"/>
      <c r="C305" s="128" t="s">
        <v>140</v>
      </c>
      <c r="D305" s="128"/>
      <c r="E305" s="128"/>
      <c r="F305" s="50"/>
    </row>
    <row r="306" spans="1:6" ht="31.5" x14ac:dyDescent="0.25">
      <c r="A306" s="51" t="s">
        <v>8</v>
      </c>
      <c r="B306" s="51" t="s">
        <v>21</v>
      </c>
      <c r="C306" s="51" t="s">
        <v>22</v>
      </c>
      <c r="D306" s="1" t="s">
        <v>72</v>
      </c>
      <c r="E306" s="51" t="s">
        <v>77</v>
      </c>
      <c r="F306" s="51" t="s">
        <v>99</v>
      </c>
    </row>
    <row r="307" spans="1:6" ht="31.5" x14ac:dyDescent="0.25">
      <c r="A307" s="1" t="s">
        <v>141</v>
      </c>
      <c r="B307" s="1"/>
      <c r="C307" s="10"/>
      <c r="D307" s="30">
        <v>108000</v>
      </c>
      <c r="E307" s="30">
        <v>108000</v>
      </c>
      <c r="F307" s="30">
        <v>108000</v>
      </c>
    </row>
    <row r="308" spans="1:6" ht="15.75" x14ac:dyDescent="0.25">
      <c r="A308" s="3" t="s">
        <v>5</v>
      </c>
      <c r="B308" s="14"/>
      <c r="C308" s="11"/>
      <c r="D308" s="20">
        <f>D307</f>
        <v>108000</v>
      </c>
      <c r="E308" s="20">
        <f t="shared" ref="E308:F308" si="76">E307</f>
        <v>108000</v>
      </c>
      <c r="F308" s="20">
        <f t="shared" si="76"/>
        <v>108000</v>
      </c>
    </row>
    <row r="309" spans="1:6" ht="31.5" x14ac:dyDescent="0.25">
      <c r="A309" s="3" t="s">
        <v>12</v>
      </c>
      <c r="B309" s="14"/>
      <c r="C309" s="11"/>
      <c r="D309" s="20">
        <f>D307/1000</f>
        <v>108</v>
      </c>
      <c r="E309" s="20">
        <f t="shared" ref="E309:F309" si="77">E307/1000</f>
        <v>108</v>
      </c>
      <c r="F309" s="20">
        <f t="shared" si="77"/>
        <v>108</v>
      </c>
    </row>
    <row r="310" spans="1:6" ht="15" customHeight="1" thickBot="1" x14ac:dyDescent="0.3">
      <c r="A310" s="13"/>
    </row>
    <row r="311" spans="1:6" ht="16.5" thickBot="1" x14ac:dyDescent="0.3">
      <c r="A311" s="126" t="s">
        <v>18</v>
      </c>
      <c r="B311" s="127"/>
      <c r="C311" s="128" t="s">
        <v>95</v>
      </c>
      <c r="D311" s="128"/>
      <c r="E311" s="128"/>
      <c r="F311" s="50"/>
    </row>
    <row r="312" spans="1:6" ht="31.5" x14ac:dyDescent="0.25">
      <c r="A312" s="51" t="s">
        <v>8</v>
      </c>
      <c r="B312" s="51" t="s">
        <v>21</v>
      </c>
      <c r="C312" s="51" t="s">
        <v>22</v>
      </c>
      <c r="D312" s="1" t="s">
        <v>72</v>
      </c>
      <c r="E312" s="51" t="s">
        <v>77</v>
      </c>
      <c r="F312" s="51" t="s">
        <v>99</v>
      </c>
    </row>
    <row r="313" spans="1:6" ht="15.75" x14ac:dyDescent="0.25">
      <c r="A313" s="1" t="s">
        <v>83</v>
      </c>
      <c r="B313" s="1"/>
      <c r="C313" s="10"/>
      <c r="D313" s="19">
        <v>200000</v>
      </c>
      <c r="E313" s="19">
        <v>100000</v>
      </c>
      <c r="F313" s="19">
        <v>100000</v>
      </c>
    </row>
    <row r="314" spans="1:6" ht="15.75" x14ac:dyDescent="0.25">
      <c r="A314" s="3" t="s">
        <v>5</v>
      </c>
      <c r="B314" s="14"/>
      <c r="C314" s="11"/>
      <c r="D314" s="20">
        <f>D313</f>
        <v>200000</v>
      </c>
      <c r="E314" s="20">
        <f t="shared" ref="E314:F314" si="78">E313</f>
        <v>100000</v>
      </c>
      <c r="F314" s="20">
        <f t="shared" si="78"/>
        <v>100000</v>
      </c>
    </row>
    <row r="315" spans="1:6" ht="31.5" x14ac:dyDescent="0.25">
      <c r="A315" s="3" t="s">
        <v>12</v>
      </c>
      <c r="B315" s="14"/>
      <c r="C315" s="11"/>
      <c r="D315" s="20">
        <f>D313/1000</f>
        <v>200</v>
      </c>
      <c r="E315" s="20">
        <f t="shared" ref="E315:F315" si="79">E313/1000</f>
        <v>100</v>
      </c>
      <c r="F315" s="20">
        <f t="shared" si="79"/>
        <v>100</v>
      </c>
    </row>
    <row r="316" spans="1:6" ht="16.5" thickBot="1" x14ac:dyDescent="0.3">
      <c r="A316" s="5"/>
      <c r="B316" s="6"/>
      <c r="C316" s="12"/>
      <c r="D316" s="33"/>
      <c r="E316" s="33"/>
      <c r="F316" s="33"/>
    </row>
    <row r="317" spans="1:6" ht="16.5" thickBot="1" x14ac:dyDescent="0.3">
      <c r="A317" s="126" t="s">
        <v>18</v>
      </c>
      <c r="B317" s="127"/>
      <c r="C317" s="128" t="s">
        <v>108</v>
      </c>
      <c r="D317" s="128"/>
      <c r="E317" s="128"/>
      <c r="F317" s="50"/>
    </row>
    <row r="318" spans="1:6" ht="31.5" x14ac:dyDescent="0.25">
      <c r="A318" s="51" t="s">
        <v>8</v>
      </c>
      <c r="B318" s="51" t="s">
        <v>21</v>
      </c>
      <c r="C318" s="51" t="s">
        <v>22</v>
      </c>
      <c r="D318" s="1" t="s">
        <v>72</v>
      </c>
      <c r="E318" s="51" t="s">
        <v>77</v>
      </c>
      <c r="F318" s="51" t="s">
        <v>99</v>
      </c>
    </row>
    <row r="319" spans="1:6" ht="15" customHeight="1" x14ac:dyDescent="0.25">
      <c r="A319" s="1" t="s">
        <v>109</v>
      </c>
      <c r="B319" s="1"/>
      <c r="C319" s="10"/>
      <c r="D319" s="19">
        <v>268300</v>
      </c>
      <c r="E319" s="19">
        <v>268300</v>
      </c>
      <c r="F319" s="19">
        <v>268300</v>
      </c>
    </row>
    <row r="320" spans="1:6" ht="15.75" x14ac:dyDescent="0.25">
      <c r="A320" s="3" t="s">
        <v>5</v>
      </c>
      <c r="B320" s="14"/>
      <c r="C320" s="11"/>
      <c r="D320" s="20">
        <f>D319</f>
        <v>268300</v>
      </c>
      <c r="E320" s="20">
        <f t="shared" ref="E320:F320" si="80">E319</f>
        <v>268300</v>
      </c>
      <c r="F320" s="20">
        <f t="shared" si="80"/>
        <v>268300</v>
      </c>
    </row>
    <row r="321" spans="1:6" ht="31.5" x14ac:dyDescent="0.25">
      <c r="A321" s="3" t="s">
        <v>12</v>
      </c>
      <c r="B321" s="14"/>
      <c r="C321" s="11"/>
      <c r="D321" s="20">
        <f>D319/1000</f>
        <v>268.3</v>
      </c>
      <c r="E321" s="20">
        <f t="shared" ref="E321:F321" si="81">E319/1000</f>
        <v>268.3</v>
      </c>
      <c r="F321" s="20">
        <f t="shared" si="81"/>
        <v>268.3</v>
      </c>
    </row>
    <row r="322" spans="1:6" ht="16.5" thickBot="1" x14ac:dyDescent="0.3">
      <c r="A322" s="5"/>
      <c r="B322" s="6"/>
      <c r="C322" s="12"/>
      <c r="D322" s="33"/>
      <c r="E322" s="33"/>
      <c r="F322" s="33"/>
    </row>
    <row r="323" spans="1:6" ht="16.5" thickBot="1" x14ac:dyDescent="0.3">
      <c r="A323" s="126" t="s">
        <v>18</v>
      </c>
      <c r="B323" s="127"/>
      <c r="C323" s="128" t="s">
        <v>160</v>
      </c>
      <c r="D323" s="128"/>
      <c r="E323" s="128"/>
      <c r="F323" s="50"/>
    </row>
    <row r="324" spans="1:6" ht="31.5" x14ac:dyDescent="0.25">
      <c r="A324" s="51" t="s">
        <v>8</v>
      </c>
      <c r="B324" s="51" t="s">
        <v>21</v>
      </c>
      <c r="C324" s="51" t="s">
        <v>22</v>
      </c>
      <c r="D324" s="1" t="s">
        <v>72</v>
      </c>
      <c r="E324" s="51" t="s">
        <v>77</v>
      </c>
      <c r="F324" s="51" t="s">
        <v>99</v>
      </c>
    </row>
    <row r="325" spans="1:6" ht="15.75" x14ac:dyDescent="0.25">
      <c r="A325" s="1" t="s">
        <v>136</v>
      </c>
      <c r="B325" s="1">
        <v>140</v>
      </c>
      <c r="C325" s="10">
        <v>1800</v>
      </c>
      <c r="D325" s="19">
        <v>252000</v>
      </c>
      <c r="E325" s="19">
        <v>252000</v>
      </c>
      <c r="F325" s="19">
        <v>252000</v>
      </c>
    </row>
    <row r="326" spans="1:6" ht="15.75" x14ac:dyDescent="0.25">
      <c r="A326" s="3" t="s">
        <v>5</v>
      </c>
      <c r="B326" s="14"/>
      <c r="C326" s="11"/>
      <c r="D326" s="20">
        <f>D325</f>
        <v>252000</v>
      </c>
      <c r="E326" s="20">
        <f t="shared" ref="E326:F326" si="82">E325</f>
        <v>252000</v>
      </c>
      <c r="F326" s="20">
        <f t="shared" si="82"/>
        <v>252000</v>
      </c>
    </row>
    <row r="327" spans="1:6" ht="31.5" x14ac:dyDescent="0.25">
      <c r="A327" s="3" t="s">
        <v>12</v>
      </c>
      <c r="B327" s="14"/>
      <c r="C327" s="11"/>
      <c r="D327" s="20">
        <f>D326/1000</f>
        <v>252</v>
      </c>
      <c r="E327" s="20">
        <f>E326/1000</f>
        <v>252</v>
      </c>
      <c r="F327" s="20">
        <f>F326/1000</f>
        <v>252</v>
      </c>
    </row>
    <row r="328" spans="1:6" ht="15.75" x14ac:dyDescent="0.25">
      <c r="A328" s="28"/>
      <c r="B328" s="22"/>
      <c r="C328" s="23"/>
      <c r="D328" s="31"/>
      <c r="E328" s="31"/>
      <c r="F328" s="32"/>
    </row>
    <row r="329" spans="1:6" ht="15.75" x14ac:dyDescent="0.25">
      <c r="A329" s="130" t="s">
        <v>70</v>
      </c>
      <c r="B329" s="131"/>
      <c r="C329" s="131"/>
      <c r="D329" s="131"/>
      <c r="E329" s="131"/>
      <c r="F329" s="132"/>
    </row>
    <row r="330" spans="1:6" ht="16.5" thickBot="1" x14ac:dyDescent="0.3">
      <c r="A330" s="59"/>
      <c r="B330" s="63"/>
      <c r="C330" s="55"/>
      <c r="D330" s="55"/>
      <c r="E330" s="55"/>
      <c r="F330" s="64"/>
    </row>
    <row r="331" spans="1:6" ht="16.5" thickBot="1" x14ac:dyDescent="0.3">
      <c r="A331" s="126" t="s">
        <v>18</v>
      </c>
      <c r="B331" s="127"/>
      <c r="C331" s="128" t="s">
        <v>33</v>
      </c>
      <c r="D331" s="128"/>
      <c r="E331" s="128"/>
      <c r="F331" s="50"/>
    </row>
    <row r="332" spans="1:6" ht="31.5" x14ac:dyDescent="0.25">
      <c r="A332" s="51" t="s">
        <v>8</v>
      </c>
      <c r="B332" s="51" t="s">
        <v>21</v>
      </c>
      <c r="C332" s="51" t="s">
        <v>22</v>
      </c>
      <c r="D332" s="1" t="s">
        <v>72</v>
      </c>
      <c r="E332" s="51" t="s">
        <v>77</v>
      </c>
      <c r="F332" s="51" t="s">
        <v>99</v>
      </c>
    </row>
    <row r="333" spans="1:6" ht="15.75" x14ac:dyDescent="0.25">
      <c r="A333" s="1" t="s">
        <v>19</v>
      </c>
      <c r="B333" s="1">
        <v>1</v>
      </c>
      <c r="C333" s="19">
        <f>D333</f>
        <v>78085</v>
      </c>
      <c r="D333" s="19">
        <v>78085</v>
      </c>
      <c r="E333" s="19">
        <v>0</v>
      </c>
      <c r="F333" s="19">
        <v>0</v>
      </c>
    </row>
    <row r="334" spans="1:6" ht="15.75" x14ac:dyDescent="0.25">
      <c r="A334" s="3" t="s">
        <v>5</v>
      </c>
      <c r="B334" s="14"/>
      <c r="C334" s="20"/>
      <c r="D334" s="20">
        <f>SUM(D333:D333)</f>
        <v>78085</v>
      </c>
      <c r="E334" s="20">
        <f t="shared" ref="E334:F334" si="83">SUM(E333:E333)</f>
        <v>0</v>
      </c>
      <c r="F334" s="20">
        <f t="shared" si="83"/>
        <v>0</v>
      </c>
    </row>
    <row r="335" spans="1:6" ht="31.5" x14ac:dyDescent="0.25">
      <c r="A335" s="3" t="s">
        <v>12</v>
      </c>
      <c r="B335" s="14"/>
      <c r="C335" s="20"/>
      <c r="D335" s="20">
        <f>D333/1000</f>
        <v>78.084999999999994</v>
      </c>
      <c r="E335" s="20">
        <f t="shared" ref="E335:F335" si="84">E333/1000</f>
        <v>0</v>
      </c>
      <c r="F335" s="20">
        <f t="shared" si="84"/>
        <v>0</v>
      </c>
    </row>
    <row r="336" spans="1:6" ht="16.5" thickBot="1" x14ac:dyDescent="0.3">
      <c r="A336" s="152"/>
      <c r="B336" s="153"/>
      <c r="C336" s="151"/>
      <c r="D336" s="151"/>
      <c r="E336" s="151"/>
      <c r="F336" s="71"/>
    </row>
    <row r="337" spans="1:6" ht="16.5" thickBot="1" x14ac:dyDescent="0.3">
      <c r="A337" s="126" t="s">
        <v>18</v>
      </c>
      <c r="B337" s="127"/>
      <c r="C337" s="128" t="s">
        <v>155</v>
      </c>
      <c r="D337" s="128"/>
      <c r="E337" s="128"/>
      <c r="F337" s="50"/>
    </row>
    <row r="338" spans="1:6" ht="31.5" x14ac:dyDescent="0.25">
      <c r="A338" s="51" t="s">
        <v>1</v>
      </c>
      <c r="B338" s="72" t="s">
        <v>15</v>
      </c>
      <c r="C338" s="72" t="s">
        <v>3</v>
      </c>
      <c r="D338" s="1" t="s">
        <v>72</v>
      </c>
      <c r="E338" s="51" t="s">
        <v>77</v>
      </c>
      <c r="F338" s="51" t="s">
        <v>99</v>
      </c>
    </row>
    <row r="339" spans="1:6" ht="47.25" x14ac:dyDescent="0.25">
      <c r="A339" s="1" t="s">
        <v>39</v>
      </c>
      <c r="B339" s="19">
        <f>D339/C339</f>
        <v>75000</v>
      </c>
      <c r="C339" s="85">
        <v>12</v>
      </c>
      <c r="D339" s="19">
        <v>900000</v>
      </c>
      <c r="E339" s="19">
        <v>900000</v>
      </c>
      <c r="F339" s="19">
        <v>900000</v>
      </c>
    </row>
    <row r="340" spans="1:6" ht="15.75" x14ac:dyDescent="0.25">
      <c r="A340" s="3" t="s">
        <v>5</v>
      </c>
      <c r="B340" s="4"/>
      <c r="C340" s="4"/>
      <c r="D340" s="20">
        <f>D339</f>
        <v>900000</v>
      </c>
      <c r="E340" s="20">
        <f t="shared" ref="E340:F340" si="85">E339</f>
        <v>900000</v>
      </c>
      <c r="F340" s="20">
        <f t="shared" si="85"/>
        <v>900000</v>
      </c>
    </row>
    <row r="341" spans="1:6" ht="31.5" x14ac:dyDescent="0.25">
      <c r="A341" s="3" t="s">
        <v>12</v>
      </c>
      <c r="B341" s="4"/>
      <c r="C341" s="4"/>
      <c r="D341" s="20">
        <f>D339/1000</f>
        <v>900</v>
      </c>
      <c r="E341" s="20">
        <f t="shared" ref="E341:F341" si="86">E339/1000</f>
        <v>900</v>
      </c>
      <c r="F341" s="20">
        <f t="shared" si="86"/>
        <v>900</v>
      </c>
    </row>
    <row r="342" spans="1:6" ht="15.75" x14ac:dyDescent="0.25">
      <c r="A342" s="28"/>
      <c r="B342" s="35"/>
      <c r="C342" s="35"/>
      <c r="D342" s="35"/>
      <c r="E342" s="36"/>
      <c r="F342" s="37"/>
    </row>
    <row r="343" spans="1:6" ht="15.75" x14ac:dyDescent="0.25">
      <c r="A343" s="133" t="s">
        <v>152</v>
      </c>
      <c r="B343" s="134"/>
      <c r="C343" s="134"/>
      <c r="D343" s="134"/>
      <c r="E343" s="134"/>
      <c r="F343" s="135"/>
    </row>
    <row r="344" spans="1:6" ht="16.5" thickBot="1" x14ac:dyDescent="0.3">
      <c r="A344" s="41"/>
      <c r="B344" s="40"/>
      <c r="C344" s="40"/>
      <c r="D344" s="40"/>
      <c r="E344" s="40"/>
      <c r="F344" s="40"/>
    </row>
    <row r="345" spans="1:6" ht="16.5" thickBot="1" x14ac:dyDescent="0.3">
      <c r="A345" s="149" t="s">
        <v>18</v>
      </c>
      <c r="B345" s="150"/>
      <c r="C345" s="128" t="s">
        <v>53</v>
      </c>
      <c r="D345" s="128"/>
      <c r="E345" s="128"/>
      <c r="F345" s="73"/>
    </row>
    <row r="346" spans="1:6" ht="31.5" x14ac:dyDescent="0.25">
      <c r="A346" s="72" t="s">
        <v>11</v>
      </c>
      <c r="B346" s="72" t="s">
        <v>15</v>
      </c>
      <c r="C346" s="72" t="s">
        <v>3</v>
      </c>
      <c r="D346" s="1" t="s">
        <v>72</v>
      </c>
      <c r="E346" s="51" t="s">
        <v>77</v>
      </c>
      <c r="F346" s="51" t="s">
        <v>99</v>
      </c>
    </row>
    <row r="347" spans="1:6" ht="47.25" x14ac:dyDescent="0.25">
      <c r="A347" s="43" t="s">
        <v>20</v>
      </c>
      <c r="B347" s="86">
        <f>D347/C347</f>
        <v>63181.51</v>
      </c>
      <c r="C347" s="86">
        <v>12</v>
      </c>
      <c r="D347" s="44">
        <v>758178.12</v>
      </c>
      <c r="E347" s="44">
        <v>758178.12</v>
      </c>
      <c r="F347" s="44">
        <v>758178.12</v>
      </c>
    </row>
    <row r="348" spans="1:6" ht="15.75" x14ac:dyDescent="0.25">
      <c r="A348" s="45" t="s">
        <v>5</v>
      </c>
      <c r="B348" s="46"/>
      <c r="C348" s="46"/>
      <c r="D348" s="47">
        <f>D347</f>
        <v>758178.12</v>
      </c>
      <c r="E348" s="47">
        <f t="shared" ref="E348:F348" si="87">E347</f>
        <v>758178.12</v>
      </c>
      <c r="F348" s="47">
        <f t="shared" si="87"/>
        <v>758178.12</v>
      </c>
    </row>
    <row r="349" spans="1:6" ht="31.5" x14ac:dyDescent="0.25">
      <c r="A349" s="45" t="s">
        <v>12</v>
      </c>
      <c r="B349" s="46"/>
      <c r="C349" s="46"/>
      <c r="D349" s="48">
        <f>D347/1000</f>
        <v>758.17812000000004</v>
      </c>
      <c r="E349" s="48">
        <f t="shared" ref="E349:F349" si="88">E347/1000</f>
        <v>758.17812000000004</v>
      </c>
      <c r="F349" s="48">
        <f t="shared" si="88"/>
        <v>758.17812000000004</v>
      </c>
    </row>
    <row r="350" spans="1:6" ht="15.75" x14ac:dyDescent="0.25">
      <c r="A350" s="39"/>
      <c r="B350" s="40"/>
      <c r="C350" s="40"/>
      <c r="D350" s="40"/>
      <c r="E350" s="40"/>
      <c r="F350" s="40"/>
    </row>
    <row r="351" spans="1:6" ht="15.75" x14ac:dyDescent="0.25">
      <c r="A351" s="133" t="s">
        <v>69</v>
      </c>
      <c r="B351" s="134"/>
      <c r="C351" s="134"/>
      <c r="D351" s="134"/>
      <c r="E351" s="134"/>
      <c r="F351" s="135"/>
    </row>
    <row r="352" spans="1:6" ht="16.5" thickBot="1" x14ac:dyDescent="0.3">
      <c r="A352" s="41"/>
      <c r="B352" s="40"/>
      <c r="C352" s="40"/>
      <c r="D352" s="40"/>
      <c r="E352" s="40"/>
      <c r="F352" s="40"/>
    </row>
    <row r="353" spans="1:6" ht="16.5" thickBot="1" x14ac:dyDescent="0.3">
      <c r="A353" s="126" t="s">
        <v>18</v>
      </c>
      <c r="B353" s="127"/>
      <c r="C353" s="128" t="s">
        <v>82</v>
      </c>
      <c r="D353" s="128"/>
      <c r="E353" s="128"/>
      <c r="F353" s="50"/>
    </row>
    <row r="354" spans="1:6" ht="31.5" x14ac:dyDescent="0.25">
      <c r="A354" s="51" t="s">
        <v>8</v>
      </c>
      <c r="B354" s="51" t="s">
        <v>21</v>
      </c>
      <c r="C354" s="51" t="s">
        <v>22</v>
      </c>
      <c r="D354" s="1" t="s">
        <v>72</v>
      </c>
      <c r="E354" s="51" t="s">
        <v>77</v>
      </c>
      <c r="F354" s="51" t="s">
        <v>99</v>
      </c>
    </row>
    <row r="355" spans="1:6" ht="15.75" x14ac:dyDescent="0.25">
      <c r="A355" s="1" t="s">
        <v>24</v>
      </c>
      <c r="B355" s="1">
        <v>1</v>
      </c>
      <c r="C355" s="19">
        <v>20000</v>
      </c>
      <c r="D355" s="19">
        <v>20000</v>
      </c>
      <c r="E355" s="19">
        <v>20000</v>
      </c>
      <c r="F355" s="19">
        <v>20000</v>
      </c>
    </row>
    <row r="356" spans="1:6" ht="15.75" x14ac:dyDescent="0.25">
      <c r="A356" s="3" t="s">
        <v>5</v>
      </c>
      <c r="B356" s="14"/>
      <c r="C356" s="20"/>
      <c r="D356" s="20">
        <f>SUM(D355:D355)</f>
        <v>20000</v>
      </c>
      <c r="E356" s="20">
        <f t="shared" ref="E356:F356" si="89">SUM(E355:E355)</f>
        <v>20000</v>
      </c>
      <c r="F356" s="20">
        <f t="shared" si="89"/>
        <v>20000</v>
      </c>
    </row>
    <row r="357" spans="1:6" ht="31.5" x14ac:dyDescent="0.25">
      <c r="A357" s="3" t="s">
        <v>12</v>
      </c>
      <c r="B357" s="14"/>
      <c r="C357" s="20"/>
      <c r="D357" s="20">
        <f>D355/1000</f>
        <v>20</v>
      </c>
      <c r="E357" s="20">
        <f t="shared" ref="E357:F357" si="90">E355/1000</f>
        <v>20</v>
      </c>
      <c r="F357" s="20">
        <f t="shared" si="90"/>
        <v>20</v>
      </c>
    </row>
    <row r="358" spans="1:6" ht="15.75" x14ac:dyDescent="0.25">
      <c r="A358" s="5"/>
      <c r="B358" s="6"/>
      <c r="C358" s="33"/>
      <c r="D358" s="33"/>
      <c r="E358" s="33"/>
      <c r="F358" s="33"/>
    </row>
    <row r="359" spans="1:6" ht="15.75" x14ac:dyDescent="0.25">
      <c r="A359" s="41"/>
      <c r="B359" s="40"/>
      <c r="C359" s="40"/>
      <c r="D359" s="40"/>
      <c r="E359" s="40"/>
      <c r="F359" s="40"/>
    </row>
    <row r="360" spans="1:6" ht="15.75" x14ac:dyDescent="0.25">
      <c r="A360" s="41"/>
      <c r="B360" s="40"/>
      <c r="C360" s="40"/>
      <c r="D360" s="40"/>
      <c r="E360" s="40"/>
      <c r="F360" s="40"/>
    </row>
    <row r="361" spans="1:6" ht="15.75" x14ac:dyDescent="0.25">
      <c r="A361" s="41"/>
      <c r="B361" s="40"/>
      <c r="C361" s="40"/>
      <c r="D361" s="40"/>
      <c r="E361" s="40"/>
      <c r="F361" s="40"/>
    </row>
    <row r="362" spans="1:6" ht="15.75" x14ac:dyDescent="0.25">
      <c r="A362" s="41"/>
      <c r="B362" s="40"/>
      <c r="C362" s="40"/>
      <c r="D362" s="40"/>
      <c r="E362" s="40"/>
      <c r="F362" s="40"/>
    </row>
    <row r="363" spans="1:6" ht="15.75" x14ac:dyDescent="0.25">
      <c r="A363" s="41"/>
      <c r="B363" s="40"/>
      <c r="C363" s="40"/>
      <c r="D363" s="40"/>
      <c r="E363" s="40"/>
      <c r="F363" s="40"/>
    </row>
    <row r="364" spans="1:6" ht="15.75" x14ac:dyDescent="0.25">
      <c r="A364" s="41"/>
      <c r="B364" s="40"/>
      <c r="C364" s="40"/>
      <c r="D364" s="40"/>
      <c r="E364" s="40"/>
      <c r="F364" s="40"/>
    </row>
    <row r="365" spans="1:6" ht="15.75" x14ac:dyDescent="0.25">
      <c r="A365" s="41"/>
      <c r="B365" s="40"/>
      <c r="C365" s="40"/>
      <c r="D365" s="40"/>
      <c r="E365" s="40"/>
      <c r="F365" s="40"/>
    </row>
    <row r="366" spans="1:6" ht="15.75" x14ac:dyDescent="0.25">
      <c r="A366" s="39"/>
      <c r="B366" s="40"/>
      <c r="C366" s="40"/>
      <c r="D366" s="40"/>
      <c r="E366" s="105"/>
      <c r="F366" s="105"/>
    </row>
    <row r="367" spans="1:6" ht="15.75" x14ac:dyDescent="0.25">
      <c r="A367" s="13"/>
    </row>
    <row r="368" spans="1:6" ht="15.75" x14ac:dyDescent="0.25">
      <c r="A368" s="106"/>
      <c r="B368" s="6"/>
      <c r="C368" s="107"/>
      <c r="D368" s="107"/>
    </row>
    <row r="369" spans="1:1" ht="15.75" x14ac:dyDescent="0.25">
      <c r="A369" s="108"/>
    </row>
    <row r="371" spans="1:1" ht="15.75" x14ac:dyDescent="0.25">
      <c r="A371" s="108"/>
    </row>
  </sheetData>
  <mergeCells count="116">
    <mergeCell ref="A166:B166"/>
    <mergeCell ref="C166:E166"/>
    <mergeCell ref="A160:B160"/>
    <mergeCell ref="C160:E160"/>
    <mergeCell ref="D1:F1"/>
    <mergeCell ref="A3:F3"/>
    <mergeCell ref="A4:F4"/>
    <mergeCell ref="A5:F5"/>
    <mergeCell ref="A39:B39"/>
    <mergeCell ref="C39:E39"/>
    <mergeCell ref="A45:B45"/>
    <mergeCell ref="C45:E45"/>
    <mergeCell ref="C6:E6"/>
    <mergeCell ref="A8:F8"/>
    <mergeCell ref="A10:B10"/>
    <mergeCell ref="C10:E10"/>
    <mergeCell ref="A16:B16"/>
    <mergeCell ref="C16:E16"/>
    <mergeCell ref="A22:F22"/>
    <mergeCell ref="A24:B24"/>
    <mergeCell ref="C24:E24"/>
    <mergeCell ref="A30:B30"/>
    <mergeCell ref="C30:E30"/>
    <mergeCell ref="A75:F75"/>
    <mergeCell ref="A81:F81"/>
    <mergeCell ref="A88:F88"/>
    <mergeCell ref="A90:F90"/>
    <mergeCell ref="A96:B96"/>
    <mergeCell ref="C96:E96"/>
    <mergeCell ref="A54:F54"/>
    <mergeCell ref="A60:F60"/>
    <mergeCell ref="A62:F62"/>
    <mergeCell ref="A69:B69"/>
    <mergeCell ref="C69:E69"/>
    <mergeCell ref="A134:F134"/>
    <mergeCell ref="A102:B102"/>
    <mergeCell ref="C102:E102"/>
    <mergeCell ref="A108:B108"/>
    <mergeCell ref="C108:E108"/>
    <mergeCell ref="A115:B115"/>
    <mergeCell ref="C115:E115"/>
    <mergeCell ref="A122:B122"/>
    <mergeCell ref="C122:E122"/>
    <mergeCell ref="A128:B128"/>
    <mergeCell ref="C128:E128"/>
    <mergeCell ref="A225:B225"/>
    <mergeCell ref="C225:E225"/>
    <mergeCell ref="A192:F192"/>
    <mergeCell ref="A198:F198"/>
    <mergeCell ref="A213:B213"/>
    <mergeCell ref="C213:E213"/>
    <mergeCell ref="A219:B219"/>
    <mergeCell ref="C219:E219"/>
    <mergeCell ref="A174:B174"/>
    <mergeCell ref="C174:E174"/>
    <mergeCell ref="A180:B180"/>
    <mergeCell ref="C180:E180"/>
    <mergeCell ref="A186:B186"/>
    <mergeCell ref="C186:E186"/>
    <mergeCell ref="A204:B204"/>
    <mergeCell ref="C204:E204"/>
    <mergeCell ref="A261:B261"/>
    <mergeCell ref="C261:E261"/>
    <mergeCell ref="A267:B267"/>
    <mergeCell ref="C267:E267"/>
    <mergeCell ref="A247:B247"/>
    <mergeCell ref="C247:E247"/>
    <mergeCell ref="A233:B233"/>
    <mergeCell ref="C233:E233"/>
    <mergeCell ref="A239:F239"/>
    <mergeCell ref="A331:B331"/>
    <mergeCell ref="C331:E331"/>
    <mergeCell ref="A305:B305"/>
    <mergeCell ref="C305:E305"/>
    <mergeCell ref="A311:B311"/>
    <mergeCell ref="C311:E311"/>
    <mergeCell ref="A287:B287"/>
    <mergeCell ref="C287:E287"/>
    <mergeCell ref="A293:B293"/>
    <mergeCell ref="C293:E293"/>
    <mergeCell ref="A299:B299"/>
    <mergeCell ref="C299:E299"/>
    <mergeCell ref="A353:B353"/>
    <mergeCell ref="C353:E353"/>
    <mergeCell ref="A336:B336"/>
    <mergeCell ref="C336:E336"/>
    <mergeCell ref="A337:B337"/>
    <mergeCell ref="C337:E337"/>
    <mergeCell ref="A345:B345"/>
    <mergeCell ref="C345:E345"/>
    <mergeCell ref="A343:F343"/>
    <mergeCell ref="A351:F351"/>
    <mergeCell ref="A172:F172"/>
    <mergeCell ref="A245:F245"/>
    <mergeCell ref="A259:F259"/>
    <mergeCell ref="A285:F285"/>
    <mergeCell ref="A329:F329"/>
    <mergeCell ref="A153:B153"/>
    <mergeCell ref="C153:E153"/>
    <mergeCell ref="A36:F36"/>
    <mergeCell ref="A37:F37"/>
    <mergeCell ref="A52:F52"/>
    <mergeCell ref="A141:B141"/>
    <mergeCell ref="C141:E141"/>
    <mergeCell ref="A147:B147"/>
    <mergeCell ref="C147:E147"/>
    <mergeCell ref="A317:B317"/>
    <mergeCell ref="C317:E317"/>
    <mergeCell ref="A323:B323"/>
    <mergeCell ref="C323:E323"/>
    <mergeCell ref="A273:B273"/>
    <mergeCell ref="C273:E273"/>
    <mergeCell ref="A279:B279"/>
    <mergeCell ref="C279:E279"/>
    <mergeCell ref="A253:B253"/>
    <mergeCell ref="C253:E253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verticalDpi="0" r:id="rId1"/>
  <rowBreaks count="8" manualBreakCount="8">
    <brk id="35" max="5" man="1"/>
    <brk id="80" max="5" man="1"/>
    <brk id="114" max="5" man="1"/>
    <brk id="151" max="5" man="1"/>
    <brk id="191" max="5" man="1"/>
    <brk id="252" max="5" man="1"/>
    <brk id="303" max="5" man="1"/>
    <brk id="3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Обоснования БС</vt:lpstr>
      <vt:lpstr>Обоснования БА</vt:lpstr>
      <vt:lpstr>'Обоснования БА'!Область_печати</vt:lpstr>
      <vt:lpstr>'Обоснования БС'!Область_печати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2023-02-02T09:57:05Z</dcterms:modified>
</cp:coreProperties>
</file>